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Maurizio\_sync con USB casa e laptop\Italia dal 2008\Z3\Sito Z3 quando lo passo a Ciccio\eventisignificativi1\Raduno Z3 Centenario 2013\Programma\"/>
    </mc:Choice>
  </mc:AlternateContent>
  <xr:revisionPtr revIDLastSave="0" documentId="13_ncr:1_{26C0FCF3-5E7A-437F-8EE0-9526493A29F2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Programma" sheetId="1" r:id="rId1"/>
    <sheet name="Prenotazioni" sheetId="2" r:id="rId2"/>
    <sheet name="Giorno 16" sheetId="3" r:id="rId3"/>
    <sheet name="Giorno 17" sheetId="4" r:id="rId4"/>
    <sheet name="Dettaglio visita San Pietro" sheetId="5" r:id="rId5"/>
    <sheet name="Giorno 18" sheetId="6" r:id="rId6"/>
    <sheet name="Info stradali giorno 18" sheetId="7" r:id="rId7"/>
    <sheet name="QRCODE" sheetId="8" r:id="rId8"/>
    <sheet name="Hotel " sheetId="9" r:id="rId9"/>
  </sheets>
  <definedNames>
    <definedName name="_xlnm._FilterDatabase" localSheetId="1" hidden="1">Prenotazioni!$E$311</definedName>
    <definedName name="_xlnm.Print_Area" localSheetId="1">Prenotazioni!$AR$3:$AX$119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122" i="2" l="1"/>
  <c r="AW121" i="2"/>
  <c r="AT45" i="2"/>
  <c r="AW120" i="2"/>
  <c r="AP123" i="2"/>
  <c r="AN123" i="2"/>
  <c r="AR123" i="2" l="1"/>
  <c r="E22" i="4"/>
  <c r="G22" i="4" s="1"/>
  <c r="D119" i="2"/>
  <c r="AT118" i="2"/>
  <c r="AR118" i="2"/>
  <c r="AF118" i="2"/>
  <c r="AC118" i="2"/>
  <c r="W118" i="2"/>
  <c r="V118" i="2"/>
  <c r="T118" i="2"/>
  <c r="P118" i="2"/>
  <c r="N118" i="2"/>
  <c r="M118" i="2"/>
  <c r="L118" i="2"/>
  <c r="D118" i="2"/>
  <c r="AU117" i="2"/>
  <c r="AQ117" i="2"/>
  <c r="AO117" i="2"/>
  <c r="AM117" i="2"/>
  <c r="AI117" i="2"/>
  <c r="AP117" i="2" s="1"/>
  <c r="AH117" i="2"/>
  <c r="AS116" i="2"/>
  <c r="AU116" i="2" s="1"/>
  <c r="U116" i="2"/>
  <c r="AE116" i="2" s="1"/>
  <c r="AQ115" i="2"/>
  <c r="AO115" i="2"/>
  <c r="AN115" i="2"/>
  <c r="AM115" i="2"/>
  <c r="X115" i="2"/>
  <c r="AP115" i="2" s="1"/>
  <c r="U115" i="2"/>
  <c r="AE115" i="2" s="1"/>
  <c r="Q115" i="2"/>
  <c r="O115" i="2"/>
  <c r="AH115" i="2" s="1"/>
  <c r="AQ114" i="2"/>
  <c r="AO114" i="2"/>
  <c r="AN114" i="2"/>
  <c r="AM114" i="2"/>
  <c r="X114" i="2"/>
  <c r="AP114" i="2" s="1"/>
  <c r="U114" i="2"/>
  <c r="AE114" i="2" s="1"/>
  <c r="O114" i="2"/>
  <c r="AH114" i="2" s="1"/>
  <c r="AQ113" i="2"/>
  <c r="AO113" i="2"/>
  <c r="AN113" i="2"/>
  <c r="AM113" i="2"/>
  <c r="X113" i="2"/>
  <c r="U113" i="2"/>
  <c r="AE113" i="2" s="1"/>
  <c r="Q113" i="2"/>
  <c r="O113" i="2"/>
  <c r="AH113" i="2" s="1"/>
  <c r="AQ112" i="2"/>
  <c r="AO112" i="2"/>
  <c r="AN112" i="2"/>
  <c r="AM112" i="2"/>
  <c r="X112" i="2"/>
  <c r="AP112" i="2" s="1"/>
  <c r="U112" i="2"/>
  <c r="AE112" i="2" s="1"/>
  <c r="Q112" i="2"/>
  <c r="O112" i="2"/>
  <c r="AH112" i="2" s="1"/>
  <c r="AQ111" i="2"/>
  <c r="AO111" i="2"/>
  <c r="AN111" i="2"/>
  <c r="AM111" i="2"/>
  <c r="X111" i="2"/>
  <c r="AP111" i="2" s="1"/>
  <c r="U111" i="2"/>
  <c r="AE111" i="2" s="1"/>
  <c r="Q111" i="2"/>
  <c r="O111" i="2"/>
  <c r="AH111" i="2" s="1"/>
  <c r="AQ110" i="2"/>
  <c r="AO110" i="2"/>
  <c r="AN110" i="2"/>
  <c r="AM110" i="2"/>
  <c r="AJ110" i="2"/>
  <c r="AL110" i="2" s="1"/>
  <c r="X110" i="2"/>
  <c r="AP110" i="2" s="1"/>
  <c r="U110" i="2"/>
  <c r="AE110" i="2" s="1"/>
  <c r="Q110" i="2"/>
  <c r="O110" i="2"/>
  <c r="AQ109" i="2"/>
  <c r="AO109" i="2"/>
  <c r="AN109" i="2"/>
  <c r="AM109" i="2"/>
  <c r="X109" i="2"/>
  <c r="U109" i="2"/>
  <c r="AE109" i="2" s="1"/>
  <c r="Q109" i="2"/>
  <c r="O109" i="2"/>
  <c r="AH109" i="2" s="1"/>
  <c r="AQ108" i="2"/>
  <c r="AO108" i="2"/>
  <c r="AN108" i="2"/>
  <c r="AM108" i="2"/>
  <c r="X108" i="2"/>
  <c r="AI108" i="2" s="1"/>
  <c r="U108" i="2"/>
  <c r="AE108" i="2" s="1"/>
  <c r="Q108" i="2"/>
  <c r="O108" i="2"/>
  <c r="AH108" i="2" s="1"/>
  <c r="AQ107" i="2"/>
  <c r="AO107" i="2"/>
  <c r="AN107" i="2"/>
  <c r="AM107" i="2"/>
  <c r="X107" i="2"/>
  <c r="AI107" i="2" s="1"/>
  <c r="U107" i="2"/>
  <c r="AE107" i="2" s="1"/>
  <c r="Q107" i="2"/>
  <c r="O107" i="2"/>
  <c r="AH107" i="2" s="1"/>
  <c r="AQ106" i="2"/>
  <c r="AO106" i="2"/>
  <c r="AN106" i="2"/>
  <c r="AM106" i="2"/>
  <c r="X106" i="2"/>
  <c r="AI106" i="2" s="1"/>
  <c r="U106" i="2"/>
  <c r="AE106" i="2" s="1"/>
  <c r="Q106" i="2"/>
  <c r="O106" i="2"/>
  <c r="AH106" i="2" s="1"/>
  <c r="AQ105" i="2"/>
  <c r="AO105" i="2"/>
  <c r="AN105" i="2"/>
  <c r="AM105" i="2"/>
  <c r="Y105" i="2"/>
  <c r="X105" i="2"/>
  <c r="U105" i="2"/>
  <c r="AE105" i="2" s="1"/>
  <c r="O105" i="2"/>
  <c r="AH105" i="2" s="1"/>
  <c r="AQ104" i="2"/>
  <c r="AO104" i="2"/>
  <c r="AN104" i="2"/>
  <c r="AM104" i="2"/>
  <c r="X104" i="2"/>
  <c r="AI104" i="2" s="1"/>
  <c r="U104" i="2"/>
  <c r="AE104" i="2" s="1"/>
  <c r="Q104" i="2"/>
  <c r="O104" i="2"/>
  <c r="AH104" i="2" s="1"/>
  <c r="AQ103" i="2"/>
  <c r="AO103" i="2"/>
  <c r="AN103" i="2"/>
  <c r="AM103" i="2"/>
  <c r="X103" i="2"/>
  <c r="AI103" i="2" s="1"/>
  <c r="U103" i="2"/>
  <c r="AE103" i="2" s="1"/>
  <c r="Q103" i="2"/>
  <c r="O103" i="2"/>
  <c r="AH103" i="2" s="1"/>
  <c r="AQ102" i="2"/>
  <c r="AO102" i="2"/>
  <c r="AN102" i="2"/>
  <c r="AM102" i="2"/>
  <c r="X102" i="2"/>
  <c r="U102" i="2"/>
  <c r="AE102" i="2" s="1"/>
  <c r="O102" i="2"/>
  <c r="AH102" i="2" s="1"/>
  <c r="AQ101" i="2"/>
  <c r="AO101" i="2"/>
  <c r="AN101" i="2"/>
  <c r="AM101" i="2"/>
  <c r="X101" i="2"/>
  <c r="U101" i="2"/>
  <c r="AE101" i="2" s="1"/>
  <c r="Q101" i="2"/>
  <c r="Y101" i="2" s="1"/>
  <c r="O101" i="2"/>
  <c r="AH101" i="2" s="1"/>
  <c r="AQ100" i="2"/>
  <c r="AO100" i="2"/>
  <c r="AN100" i="2"/>
  <c r="AM100" i="2"/>
  <c r="X100" i="2"/>
  <c r="AI100" i="2" s="1"/>
  <c r="U100" i="2"/>
  <c r="AE100" i="2" s="1"/>
  <c r="Q100" i="2"/>
  <c r="O100" i="2"/>
  <c r="AH100" i="2" s="1"/>
  <c r="AQ99" i="2"/>
  <c r="AO99" i="2"/>
  <c r="AN99" i="2"/>
  <c r="AM99" i="2"/>
  <c r="X99" i="2"/>
  <c r="AI99" i="2" s="1"/>
  <c r="U99" i="2"/>
  <c r="AE99" i="2" s="1"/>
  <c r="Q99" i="2"/>
  <c r="O99" i="2"/>
  <c r="AH99" i="2" s="1"/>
  <c r="AQ98" i="2"/>
  <c r="AO98" i="2"/>
  <c r="AN98" i="2"/>
  <c r="AM98" i="2"/>
  <c r="X98" i="2"/>
  <c r="AI98" i="2" s="1"/>
  <c r="U98" i="2"/>
  <c r="AE98" i="2" s="1"/>
  <c r="Q98" i="2"/>
  <c r="O98" i="2"/>
  <c r="AH98" i="2" s="1"/>
  <c r="AQ97" i="2"/>
  <c r="AO97" i="2"/>
  <c r="AN97" i="2"/>
  <c r="AM97" i="2"/>
  <c r="X97" i="2"/>
  <c r="U97" i="2"/>
  <c r="AE97" i="2" s="1"/>
  <c r="Q97" i="2"/>
  <c r="O97" i="2"/>
  <c r="AH97" i="2" s="1"/>
  <c r="AQ96" i="2"/>
  <c r="AO96" i="2"/>
  <c r="AN96" i="2"/>
  <c r="AM96" i="2"/>
  <c r="X96" i="2"/>
  <c r="AI96" i="2" s="1"/>
  <c r="U96" i="2"/>
  <c r="AE96" i="2" s="1"/>
  <c r="Q96" i="2"/>
  <c r="O96" i="2"/>
  <c r="AH96" i="2" s="1"/>
  <c r="AQ95" i="2"/>
  <c r="AO95" i="2"/>
  <c r="AN95" i="2"/>
  <c r="AM95" i="2"/>
  <c r="X95" i="2"/>
  <c r="AI95" i="2" s="1"/>
  <c r="U95" i="2"/>
  <c r="AE95" i="2" s="1"/>
  <c r="Q95" i="2"/>
  <c r="O95" i="2"/>
  <c r="AH95" i="2" s="1"/>
  <c r="AQ94" i="2"/>
  <c r="AO94" i="2"/>
  <c r="AN94" i="2"/>
  <c r="AM94" i="2"/>
  <c r="X94" i="2"/>
  <c r="U94" i="2"/>
  <c r="AE94" i="2" s="1"/>
  <c r="Q94" i="2"/>
  <c r="O94" i="2"/>
  <c r="AH94" i="2" s="1"/>
  <c r="AQ93" i="2"/>
  <c r="AO93" i="2"/>
  <c r="AN93" i="2"/>
  <c r="AM93" i="2"/>
  <c r="X93" i="2"/>
  <c r="U93" i="2"/>
  <c r="AE93" i="2" s="1"/>
  <c r="Q93" i="2"/>
  <c r="O93" i="2"/>
  <c r="AH93" i="2" s="1"/>
  <c r="AQ92" i="2"/>
  <c r="AO92" i="2"/>
  <c r="AN92" i="2"/>
  <c r="AM92" i="2"/>
  <c r="X92" i="2"/>
  <c r="AI92" i="2" s="1"/>
  <c r="U92" i="2"/>
  <c r="AE92" i="2" s="1"/>
  <c r="Q92" i="2"/>
  <c r="O92" i="2"/>
  <c r="AH92" i="2" s="1"/>
  <c r="AQ91" i="2"/>
  <c r="AO91" i="2"/>
  <c r="AN91" i="2"/>
  <c r="AM91" i="2"/>
  <c r="X91" i="2"/>
  <c r="AI91" i="2" s="1"/>
  <c r="U91" i="2"/>
  <c r="AE91" i="2" s="1"/>
  <c r="O91" i="2"/>
  <c r="AH91" i="2" s="1"/>
  <c r="AQ90" i="2"/>
  <c r="AO90" i="2"/>
  <c r="AN90" i="2"/>
  <c r="AM90" i="2"/>
  <c r="X90" i="2"/>
  <c r="U90" i="2"/>
  <c r="AE90" i="2" s="1"/>
  <c r="Q90" i="2"/>
  <c r="O90" i="2"/>
  <c r="AH90" i="2" s="1"/>
  <c r="AQ89" i="2"/>
  <c r="AO89" i="2"/>
  <c r="AN89" i="2"/>
  <c r="AM89" i="2"/>
  <c r="X89" i="2"/>
  <c r="AI89" i="2" s="1"/>
  <c r="U89" i="2"/>
  <c r="AE89" i="2" s="1"/>
  <c r="Q89" i="2"/>
  <c r="O89" i="2"/>
  <c r="AH89" i="2" s="1"/>
  <c r="AQ88" i="2"/>
  <c r="AO88" i="2"/>
  <c r="AN88" i="2"/>
  <c r="AM88" i="2"/>
  <c r="X88" i="2"/>
  <c r="AI88" i="2" s="1"/>
  <c r="U88" i="2"/>
  <c r="AE88" i="2" s="1"/>
  <c r="Q88" i="2"/>
  <c r="O88" i="2"/>
  <c r="AH88" i="2" s="1"/>
  <c r="AQ87" i="2"/>
  <c r="AO87" i="2"/>
  <c r="AN87" i="2"/>
  <c r="AM87" i="2"/>
  <c r="X87" i="2"/>
  <c r="AI87" i="2" s="1"/>
  <c r="U87" i="2"/>
  <c r="AE87" i="2" s="1"/>
  <c r="Q87" i="2"/>
  <c r="O87" i="2"/>
  <c r="AH87" i="2" s="1"/>
  <c r="AQ86" i="2"/>
  <c r="AO86" i="2"/>
  <c r="AN86" i="2"/>
  <c r="AM86" i="2"/>
  <c r="X86" i="2"/>
  <c r="AI86" i="2" s="1"/>
  <c r="U86" i="2"/>
  <c r="AE86" i="2" s="1"/>
  <c r="O86" i="2"/>
  <c r="AH86" i="2" s="1"/>
  <c r="AQ85" i="2"/>
  <c r="AO85" i="2"/>
  <c r="AN85" i="2"/>
  <c r="AM85" i="2"/>
  <c r="X85" i="2"/>
  <c r="U85" i="2"/>
  <c r="AE85" i="2" s="1"/>
  <c r="Q85" i="2"/>
  <c r="O85" i="2"/>
  <c r="AH85" i="2" s="1"/>
  <c r="AQ84" i="2"/>
  <c r="AO84" i="2"/>
  <c r="AN84" i="2"/>
  <c r="AM84" i="2"/>
  <c r="X84" i="2"/>
  <c r="U84" i="2"/>
  <c r="AE84" i="2" s="1"/>
  <c r="Q84" i="2"/>
  <c r="O84" i="2"/>
  <c r="AH84" i="2" s="1"/>
  <c r="AQ83" i="2"/>
  <c r="AO83" i="2"/>
  <c r="AN83" i="2"/>
  <c r="AM83" i="2"/>
  <c r="X83" i="2"/>
  <c r="U83" i="2"/>
  <c r="AE83" i="2" s="1"/>
  <c r="Q83" i="2"/>
  <c r="O83" i="2"/>
  <c r="AH83" i="2" s="1"/>
  <c r="B83" i="2"/>
  <c r="AQ82" i="2"/>
  <c r="AO82" i="2"/>
  <c r="AN82" i="2"/>
  <c r="AM82" i="2"/>
  <c r="X82" i="2"/>
  <c r="U82" i="2"/>
  <c r="AE82" i="2" s="1"/>
  <c r="Q82" i="2"/>
  <c r="O82" i="2"/>
  <c r="AH82" i="2" s="1"/>
  <c r="AQ81" i="2"/>
  <c r="AO81" i="2"/>
  <c r="AN81" i="2"/>
  <c r="AM81" i="2"/>
  <c r="X81" i="2"/>
  <c r="AI81" i="2" s="1"/>
  <c r="U81" i="2"/>
  <c r="AE81" i="2" s="1"/>
  <c r="Q81" i="2"/>
  <c r="O81" i="2"/>
  <c r="AH81" i="2" s="1"/>
  <c r="AQ80" i="2"/>
  <c r="AO80" i="2"/>
  <c r="AN80" i="2"/>
  <c r="AM80" i="2"/>
  <c r="X80" i="2"/>
  <c r="AI80" i="2" s="1"/>
  <c r="U80" i="2"/>
  <c r="AE80" i="2" s="1"/>
  <c r="Q80" i="2"/>
  <c r="O80" i="2"/>
  <c r="AH80" i="2" s="1"/>
  <c r="AQ79" i="2"/>
  <c r="AO79" i="2"/>
  <c r="AN79" i="2"/>
  <c r="AM79" i="2"/>
  <c r="X79" i="2"/>
  <c r="AI79" i="2" s="1"/>
  <c r="U79" i="2"/>
  <c r="AE79" i="2" s="1"/>
  <c r="Q79" i="2"/>
  <c r="O79" i="2"/>
  <c r="AH79" i="2" s="1"/>
  <c r="AQ78" i="2"/>
  <c r="AO78" i="2"/>
  <c r="AN78" i="2"/>
  <c r="AM78" i="2"/>
  <c r="X78" i="2"/>
  <c r="AI78" i="2" s="1"/>
  <c r="U78" i="2"/>
  <c r="AE78" i="2" s="1"/>
  <c r="Q78" i="2"/>
  <c r="O78" i="2"/>
  <c r="AH78" i="2" s="1"/>
  <c r="AQ77" i="2"/>
  <c r="AO77" i="2"/>
  <c r="AN77" i="2"/>
  <c r="AM77" i="2"/>
  <c r="X77" i="2"/>
  <c r="AI77" i="2" s="1"/>
  <c r="U77" i="2"/>
  <c r="AE77" i="2" s="1"/>
  <c r="Q77" i="2"/>
  <c r="O77" i="2"/>
  <c r="AH77" i="2" s="1"/>
  <c r="AQ76" i="2"/>
  <c r="AO76" i="2"/>
  <c r="AN76" i="2"/>
  <c r="AM76" i="2"/>
  <c r="X76" i="2"/>
  <c r="AI76" i="2" s="1"/>
  <c r="U76" i="2"/>
  <c r="AE76" i="2" s="1"/>
  <c r="Q76" i="2"/>
  <c r="O76" i="2"/>
  <c r="AH76" i="2" s="1"/>
  <c r="AQ75" i="2"/>
  <c r="AO75" i="2"/>
  <c r="AN75" i="2"/>
  <c r="AM75" i="2"/>
  <c r="X75" i="2"/>
  <c r="U75" i="2"/>
  <c r="AE75" i="2" s="1"/>
  <c r="Q75" i="2"/>
  <c r="O75" i="2"/>
  <c r="AH75" i="2" s="1"/>
  <c r="AQ74" i="2"/>
  <c r="AO74" i="2"/>
  <c r="AN74" i="2"/>
  <c r="AM74" i="2"/>
  <c r="X74" i="2"/>
  <c r="U74" i="2"/>
  <c r="AE74" i="2" s="1"/>
  <c r="Q74" i="2"/>
  <c r="O74" i="2"/>
  <c r="AH74" i="2" s="1"/>
  <c r="AQ73" i="2"/>
  <c r="AO73" i="2"/>
  <c r="AN73" i="2"/>
  <c r="AM73" i="2"/>
  <c r="X73" i="2"/>
  <c r="AI73" i="2" s="1"/>
  <c r="U73" i="2"/>
  <c r="AE73" i="2" s="1"/>
  <c r="Q73" i="2"/>
  <c r="O73" i="2"/>
  <c r="AH73" i="2" s="1"/>
  <c r="AQ72" i="2"/>
  <c r="AO72" i="2"/>
  <c r="AN72" i="2"/>
  <c r="AM72" i="2"/>
  <c r="X72" i="2"/>
  <c r="AP72" i="2" s="1"/>
  <c r="U72" i="2"/>
  <c r="AE72" i="2" s="1"/>
  <c r="Q72" i="2"/>
  <c r="O72" i="2"/>
  <c r="AH72" i="2" s="1"/>
  <c r="AQ71" i="2"/>
  <c r="AO71" i="2"/>
  <c r="AN71" i="2"/>
  <c r="AM71" i="2"/>
  <c r="X71" i="2"/>
  <c r="U71" i="2"/>
  <c r="AE71" i="2" s="1"/>
  <c r="Q71" i="2"/>
  <c r="O71" i="2"/>
  <c r="AH71" i="2" s="1"/>
  <c r="AQ70" i="2"/>
  <c r="AO70" i="2"/>
  <c r="AN70" i="2"/>
  <c r="AM70" i="2"/>
  <c r="X70" i="2"/>
  <c r="AI70" i="2" s="1"/>
  <c r="U70" i="2"/>
  <c r="AE70" i="2" s="1"/>
  <c r="Q70" i="2"/>
  <c r="O70" i="2"/>
  <c r="AH70" i="2" s="1"/>
  <c r="AQ69" i="2"/>
  <c r="AO69" i="2"/>
  <c r="AN69" i="2"/>
  <c r="AM69" i="2"/>
  <c r="X69" i="2"/>
  <c r="AI69" i="2" s="1"/>
  <c r="AJ69" i="2" s="1"/>
  <c r="AL69" i="2" s="1"/>
  <c r="U69" i="2"/>
  <c r="AE69" i="2" s="1"/>
  <c r="Q69" i="2"/>
  <c r="O69" i="2"/>
  <c r="AQ68" i="2"/>
  <c r="AO68" i="2"/>
  <c r="AN68" i="2"/>
  <c r="AM68" i="2"/>
  <c r="X68" i="2"/>
  <c r="U68" i="2"/>
  <c r="AE68" i="2" s="1"/>
  <c r="Q68" i="2"/>
  <c r="O68" i="2"/>
  <c r="AH68" i="2" s="1"/>
  <c r="AQ67" i="2"/>
  <c r="AO67" i="2"/>
  <c r="AN67" i="2"/>
  <c r="AM67" i="2"/>
  <c r="X67" i="2"/>
  <c r="AI67" i="2" s="1"/>
  <c r="O67" i="2"/>
  <c r="AH67" i="2" s="1"/>
  <c r="AQ66" i="2"/>
  <c r="AO66" i="2"/>
  <c r="AN66" i="2"/>
  <c r="AM66" i="2"/>
  <c r="X66" i="2"/>
  <c r="AP66" i="2" s="1"/>
  <c r="U66" i="2"/>
  <c r="AE66" i="2" s="1"/>
  <c r="Q66" i="2"/>
  <c r="O66" i="2"/>
  <c r="AH66" i="2" s="1"/>
  <c r="AQ65" i="2"/>
  <c r="AO65" i="2"/>
  <c r="AN65" i="2"/>
  <c r="AM65" i="2"/>
  <c r="X65" i="2"/>
  <c r="AI65" i="2" s="1"/>
  <c r="U65" i="2"/>
  <c r="AE65" i="2" s="1"/>
  <c r="Q65" i="2"/>
  <c r="O65" i="2"/>
  <c r="AH65" i="2" s="1"/>
  <c r="AQ64" i="2"/>
  <c r="AO64" i="2"/>
  <c r="AN64" i="2"/>
  <c r="AM64" i="2"/>
  <c r="X64" i="2"/>
  <c r="AI64" i="2" s="1"/>
  <c r="U64" i="2"/>
  <c r="AE64" i="2" s="1"/>
  <c r="Q64" i="2"/>
  <c r="O64" i="2"/>
  <c r="AH64" i="2" s="1"/>
  <c r="AQ63" i="2"/>
  <c r="AO63" i="2"/>
  <c r="AN63" i="2"/>
  <c r="AM63" i="2"/>
  <c r="X63" i="2"/>
  <c r="AP63" i="2" s="1"/>
  <c r="U63" i="2"/>
  <c r="AE63" i="2" s="1"/>
  <c r="Q63" i="2"/>
  <c r="O63" i="2"/>
  <c r="AH63" i="2" s="1"/>
  <c r="AQ62" i="2"/>
  <c r="AO62" i="2"/>
  <c r="AN62" i="2"/>
  <c r="AM62" i="2"/>
  <c r="AK62" i="2"/>
  <c r="X62" i="2"/>
  <c r="AI62" i="2" s="1"/>
  <c r="U62" i="2"/>
  <c r="AE62" i="2" s="1"/>
  <c r="Q62" i="2"/>
  <c r="O62" i="2"/>
  <c r="AH62" i="2" s="1"/>
  <c r="J62" i="2"/>
  <c r="AQ61" i="2"/>
  <c r="AO61" i="2"/>
  <c r="AN61" i="2"/>
  <c r="AM61" i="2"/>
  <c r="X61" i="2"/>
  <c r="AP61" i="2" s="1"/>
  <c r="U61" i="2"/>
  <c r="AE61" i="2" s="1"/>
  <c r="O61" i="2"/>
  <c r="AH61" i="2" s="1"/>
  <c r="AQ60" i="2"/>
  <c r="AO60" i="2"/>
  <c r="AN60" i="2"/>
  <c r="AM60" i="2"/>
  <c r="X60" i="2"/>
  <c r="AP60" i="2" s="1"/>
  <c r="U60" i="2"/>
  <c r="AE60" i="2" s="1"/>
  <c r="Q60" i="2"/>
  <c r="O60" i="2"/>
  <c r="AH60" i="2" s="1"/>
  <c r="AQ59" i="2"/>
  <c r="AO59" i="2"/>
  <c r="AN59" i="2"/>
  <c r="AM59" i="2"/>
  <c r="X59" i="2"/>
  <c r="AP59" i="2" s="1"/>
  <c r="U59" i="2"/>
  <c r="AE59" i="2" s="1"/>
  <c r="Q59" i="2"/>
  <c r="O59" i="2"/>
  <c r="AH59" i="2" s="1"/>
  <c r="AQ58" i="2"/>
  <c r="AO58" i="2"/>
  <c r="AN58" i="2"/>
  <c r="AM58" i="2"/>
  <c r="X58" i="2"/>
  <c r="AP58" i="2" s="1"/>
  <c r="U58" i="2"/>
  <c r="AE58" i="2" s="1"/>
  <c r="Q58" i="2"/>
  <c r="O58" i="2"/>
  <c r="AH58" i="2" s="1"/>
  <c r="AQ57" i="2"/>
  <c r="AO57" i="2"/>
  <c r="AN57" i="2"/>
  <c r="AM57" i="2"/>
  <c r="X57" i="2"/>
  <c r="AP57" i="2" s="1"/>
  <c r="U57" i="2"/>
  <c r="AE57" i="2" s="1"/>
  <c r="Q57" i="2"/>
  <c r="O57" i="2"/>
  <c r="AH57" i="2" s="1"/>
  <c r="AQ56" i="2"/>
  <c r="AO56" i="2"/>
  <c r="AN56" i="2"/>
  <c r="AM56" i="2"/>
  <c r="X56" i="2"/>
  <c r="AP56" i="2" s="1"/>
  <c r="U56" i="2"/>
  <c r="AE56" i="2" s="1"/>
  <c r="Q56" i="2"/>
  <c r="O56" i="2"/>
  <c r="AH56" i="2" s="1"/>
  <c r="AQ55" i="2"/>
  <c r="AO55" i="2"/>
  <c r="AN55" i="2"/>
  <c r="AM55" i="2"/>
  <c r="X55" i="2"/>
  <c r="AP55" i="2" s="1"/>
  <c r="U55" i="2"/>
  <c r="AE55" i="2" s="1"/>
  <c r="Q55" i="2"/>
  <c r="O55" i="2"/>
  <c r="AH55" i="2" s="1"/>
  <c r="AQ54" i="2"/>
  <c r="AO54" i="2"/>
  <c r="AN54" i="2"/>
  <c r="AM54" i="2"/>
  <c r="X54" i="2"/>
  <c r="AP54" i="2" s="1"/>
  <c r="U54" i="2"/>
  <c r="AE54" i="2" s="1"/>
  <c r="Q54" i="2"/>
  <c r="O54" i="2"/>
  <c r="AH54" i="2" s="1"/>
  <c r="AQ53" i="2"/>
  <c r="AO53" i="2"/>
  <c r="AN53" i="2"/>
  <c r="AM53" i="2"/>
  <c r="X53" i="2"/>
  <c r="AP53" i="2" s="1"/>
  <c r="U53" i="2"/>
  <c r="AE53" i="2" s="1"/>
  <c r="Q53" i="2"/>
  <c r="O53" i="2"/>
  <c r="AH53" i="2" s="1"/>
  <c r="AQ52" i="2"/>
  <c r="AO52" i="2"/>
  <c r="AN52" i="2"/>
  <c r="AM52" i="2"/>
  <c r="X52" i="2"/>
  <c r="AP52" i="2" s="1"/>
  <c r="U52" i="2"/>
  <c r="AE52" i="2" s="1"/>
  <c r="O52" i="2"/>
  <c r="AH52" i="2" s="1"/>
  <c r="AQ51" i="2"/>
  <c r="AO51" i="2"/>
  <c r="AN51" i="2"/>
  <c r="AM51" i="2"/>
  <c r="X51" i="2"/>
  <c r="AP51" i="2" s="1"/>
  <c r="U51" i="2"/>
  <c r="AE51" i="2" s="1"/>
  <c r="Q51" i="2"/>
  <c r="O51" i="2"/>
  <c r="AH51" i="2" s="1"/>
  <c r="AQ50" i="2"/>
  <c r="AO50" i="2"/>
  <c r="AN50" i="2"/>
  <c r="AM50" i="2"/>
  <c r="AE50" i="2"/>
  <c r="X50" i="2"/>
  <c r="AI50" i="2" s="1"/>
  <c r="U50" i="2"/>
  <c r="Q50" i="2"/>
  <c r="O50" i="2"/>
  <c r="AH50" i="2" s="1"/>
  <c r="AQ49" i="2"/>
  <c r="AO49" i="2"/>
  <c r="AN49" i="2"/>
  <c r="AM49" i="2"/>
  <c r="X49" i="2"/>
  <c r="AP49" i="2" s="1"/>
  <c r="U49" i="2"/>
  <c r="AE49" i="2" s="1"/>
  <c r="Q49" i="2"/>
  <c r="O49" i="2"/>
  <c r="AH49" i="2" s="1"/>
  <c r="AQ48" i="2"/>
  <c r="AO48" i="2"/>
  <c r="AN48" i="2"/>
  <c r="AM48" i="2"/>
  <c r="X48" i="2"/>
  <c r="AI48" i="2" s="1"/>
  <c r="U48" i="2"/>
  <c r="AE48" i="2" s="1"/>
  <c r="O48" i="2"/>
  <c r="AH48" i="2" s="1"/>
  <c r="AQ47" i="2"/>
  <c r="AO47" i="2"/>
  <c r="AN47" i="2"/>
  <c r="AM47" i="2"/>
  <c r="X47" i="2"/>
  <c r="AP47" i="2" s="1"/>
  <c r="U47" i="2"/>
  <c r="AE47" i="2" s="1"/>
  <c r="O47" i="2"/>
  <c r="AH47" i="2" s="1"/>
  <c r="AQ46" i="2"/>
  <c r="AO46" i="2"/>
  <c r="AN46" i="2"/>
  <c r="AM46" i="2"/>
  <c r="X46" i="2"/>
  <c r="AI46" i="2" s="1"/>
  <c r="U46" i="2"/>
  <c r="AE46" i="2" s="1"/>
  <c r="O46" i="2"/>
  <c r="AH46" i="2" s="1"/>
  <c r="AQ45" i="2"/>
  <c r="AO45" i="2"/>
  <c r="AN45" i="2"/>
  <c r="AM45" i="2"/>
  <c r="X45" i="2"/>
  <c r="AI45" i="2" s="1"/>
  <c r="U45" i="2"/>
  <c r="AE45" i="2" s="1"/>
  <c r="Q45" i="2"/>
  <c r="O45" i="2"/>
  <c r="AH45" i="2" s="1"/>
  <c r="AQ44" i="2"/>
  <c r="AO44" i="2"/>
  <c r="AN44" i="2"/>
  <c r="AM44" i="2"/>
  <c r="X44" i="2"/>
  <c r="AP44" i="2" s="1"/>
  <c r="U44" i="2"/>
  <c r="AE44" i="2" s="1"/>
  <c r="Q44" i="2"/>
  <c r="O44" i="2"/>
  <c r="AH44" i="2" s="1"/>
  <c r="AQ43" i="2"/>
  <c r="AO43" i="2"/>
  <c r="AN43" i="2"/>
  <c r="AM43" i="2"/>
  <c r="X43" i="2"/>
  <c r="AP43" i="2" s="1"/>
  <c r="U43" i="2"/>
  <c r="AE43" i="2" s="1"/>
  <c r="Q43" i="2"/>
  <c r="O43" i="2"/>
  <c r="AH43" i="2" s="1"/>
  <c r="AQ42" i="2"/>
  <c r="AO42" i="2"/>
  <c r="AN42" i="2"/>
  <c r="AM42" i="2"/>
  <c r="X42" i="2"/>
  <c r="AP42" i="2" s="1"/>
  <c r="U42" i="2"/>
  <c r="AE42" i="2" s="1"/>
  <c r="Q42" i="2"/>
  <c r="O42" i="2"/>
  <c r="AH42" i="2" s="1"/>
  <c r="AQ41" i="2"/>
  <c r="AO41" i="2"/>
  <c r="AN41" i="2"/>
  <c r="AM41" i="2"/>
  <c r="X41" i="2"/>
  <c r="AI41" i="2" s="1"/>
  <c r="U41" i="2"/>
  <c r="AE41" i="2" s="1"/>
  <c r="Q41" i="2"/>
  <c r="O41" i="2"/>
  <c r="AH41" i="2" s="1"/>
  <c r="AQ40" i="2"/>
  <c r="AO40" i="2"/>
  <c r="AN40" i="2"/>
  <c r="AM40" i="2"/>
  <c r="X40" i="2"/>
  <c r="AI40" i="2" s="1"/>
  <c r="U40" i="2"/>
  <c r="AE40" i="2" s="1"/>
  <c r="O40" i="2"/>
  <c r="AH40" i="2" s="1"/>
  <c r="AQ39" i="2"/>
  <c r="AO39" i="2"/>
  <c r="AN39" i="2"/>
  <c r="AM39" i="2"/>
  <c r="X39" i="2"/>
  <c r="AI39" i="2" s="1"/>
  <c r="U39" i="2"/>
  <c r="AE39" i="2" s="1"/>
  <c r="Q39" i="2"/>
  <c r="O39" i="2"/>
  <c r="AH39" i="2" s="1"/>
  <c r="AQ38" i="2"/>
  <c r="AO38" i="2"/>
  <c r="AN38" i="2"/>
  <c r="AM38" i="2"/>
  <c r="X38" i="2"/>
  <c r="AI38" i="2" s="1"/>
  <c r="U38" i="2"/>
  <c r="AE38" i="2" s="1"/>
  <c r="Q38" i="2"/>
  <c r="O38" i="2"/>
  <c r="AH38" i="2" s="1"/>
  <c r="AQ37" i="2"/>
  <c r="AO37" i="2"/>
  <c r="AN37" i="2"/>
  <c r="AM37" i="2"/>
  <c r="X37" i="2"/>
  <c r="AI37" i="2" s="1"/>
  <c r="U37" i="2"/>
  <c r="AE37" i="2" s="1"/>
  <c r="Q37" i="2"/>
  <c r="O37" i="2"/>
  <c r="AH37" i="2" s="1"/>
  <c r="AQ36" i="2"/>
  <c r="AO36" i="2"/>
  <c r="AN36" i="2"/>
  <c r="AM36" i="2"/>
  <c r="X36" i="2"/>
  <c r="AI36" i="2" s="1"/>
  <c r="U36" i="2"/>
  <c r="AE36" i="2" s="1"/>
  <c r="Q36" i="2"/>
  <c r="O36" i="2"/>
  <c r="AH36" i="2" s="1"/>
  <c r="AQ35" i="2"/>
  <c r="AO35" i="2"/>
  <c r="AN35" i="2"/>
  <c r="AM35" i="2"/>
  <c r="X35" i="2"/>
  <c r="AI35" i="2" s="1"/>
  <c r="U35" i="2"/>
  <c r="AE35" i="2" s="1"/>
  <c r="O35" i="2"/>
  <c r="AH35" i="2" s="1"/>
  <c r="AQ34" i="2"/>
  <c r="AO34" i="2"/>
  <c r="AN34" i="2"/>
  <c r="AM34" i="2"/>
  <c r="X34" i="2"/>
  <c r="AI34" i="2" s="1"/>
  <c r="U34" i="2"/>
  <c r="AE34" i="2" s="1"/>
  <c r="Q34" i="2"/>
  <c r="O34" i="2"/>
  <c r="AH34" i="2" s="1"/>
  <c r="AQ33" i="2"/>
  <c r="AO33" i="2"/>
  <c r="AN33" i="2"/>
  <c r="AM33" i="2"/>
  <c r="X33" i="2"/>
  <c r="AP33" i="2" s="1"/>
  <c r="U33" i="2"/>
  <c r="AE33" i="2" s="1"/>
  <c r="Q33" i="2"/>
  <c r="O33" i="2"/>
  <c r="AH33" i="2" s="1"/>
  <c r="AQ32" i="2"/>
  <c r="AO32" i="2"/>
  <c r="AN32" i="2"/>
  <c r="AM32" i="2"/>
  <c r="X32" i="2"/>
  <c r="AI32" i="2" s="1"/>
  <c r="U32" i="2"/>
  <c r="AE32" i="2" s="1"/>
  <c r="Q32" i="2"/>
  <c r="O32" i="2"/>
  <c r="AH32" i="2" s="1"/>
  <c r="AQ31" i="2"/>
  <c r="AO31" i="2"/>
  <c r="AN31" i="2"/>
  <c r="AM31" i="2"/>
  <c r="AK31" i="2"/>
  <c r="X31" i="2"/>
  <c r="AI31" i="2" s="1"/>
  <c r="U31" i="2"/>
  <c r="AE31" i="2" s="1"/>
  <c r="Q31" i="2"/>
  <c r="O31" i="2"/>
  <c r="AH31" i="2" s="1"/>
  <c r="AQ30" i="2"/>
  <c r="AO30" i="2"/>
  <c r="AN30" i="2"/>
  <c r="AM30" i="2"/>
  <c r="X30" i="2"/>
  <c r="AI30" i="2" s="1"/>
  <c r="U30" i="2"/>
  <c r="AE30" i="2" s="1"/>
  <c r="Q30" i="2"/>
  <c r="O30" i="2"/>
  <c r="AH30" i="2" s="1"/>
  <c r="AQ29" i="2"/>
  <c r="AO29" i="2"/>
  <c r="AN29" i="2"/>
  <c r="AM29" i="2"/>
  <c r="X29" i="2"/>
  <c r="AI29" i="2" s="1"/>
  <c r="U29" i="2"/>
  <c r="AE29" i="2" s="1"/>
  <c r="Q29" i="2"/>
  <c r="O29" i="2"/>
  <c r="AH29" i="2" s="1"/>
  <c r="AQ28" i="2"/>
  <c r="AO28" i="2"/>
  <c r="AN28" i="2"/>
  <c r="AM28" i="2"/>
  <c r="X28" i="2"/>
  <c r="AI28" i="2" s="1"/>
  <c r="U28" i="2"/>
  <c r="AE28" i="2" s="1"/>
  <c r="Q28" i="2"/>
  <c r="O28" i="2"/>
  <c r="AH28" i="2" s="1"/>
  <c r="AQ27" i="2"/>
  <c r="AO27" i="2"/>
  <c r="AN27" i="2"/>
  <c r="AM27" i="2"/>
  <c r="X27" i="2"/>
  <c r="AI27" i="2" s="1"/>
  <c r="U27" i="2"/>
  <c r="AE27" i="2" s="1"/>
  <c r="Q27" i="2"/>
  <c r="O27" i="2"/>
  <c r="AH27" i="2" s="1"/>
  <c r="AQ26" i="2"/>
  <c r="AO26" i="2"/>
  <c r="AN26" i="2"/>
  <c r="AM26" i="2"/>
  <c r="X26" i="2"/>
  <c r="AI26" i="2" s="1"/>
  <c r="U26" i="2"/>
  <c r="AE26" i="2" s="1"/>
  <c r="Q26" i="2"/>
  <c r="O26" i="2"/>
  <c r="AH26" i="2" s="1"/>
  <c r="AQ25" i="2"/>
  <c r="AO25" i="2"/>
  <c r="AN25" i="2"/>
  <c r="AM25" i="2"/>
  <c r="X25" i="2"/>
  <c r="AI25" i="2" s="1"/>
  <c r="U25" i="2"/>
  <c r="AE25" i="2" s="1"/>
  <c r="Q25" i="2"/>
  <c r="O25" i="2"/>
  <c r="AH25" i="2" s="1"/>
  <c r="AQ24" i="2"/>
  <c r="AO24" i="2"/>
  <c r="AN24" i="2"/>
  <c r="AM24" i="2"/>
  <c r="X24" i="2"/>
  <c r="AI24" i="2" s="1"/>
  <c r="U24" i="2"/>
  <c r="AE24" i="2" s="1"/>
  <c r="Q24" i="2"/>
  <c r="O24" i="2"/>
  <c r="AH24" i="2" s="1"/>
  <c r="AQ23" i="2"/>
  <c r="AO23" i="2"/>
  <c r="AN23" i="2"/>
  <c r="AM23" i="2"/>
  <c r="X23" i="2"/>
  <c r="AI23" i="2" s="1"/>
  <c r="U23" i="2"/>
  <c r="AE23" i="2" s="1"/>
  <c r="Q23" i="2"/>
  <c r="O23" i="2"/>
  <c r="AH23" i="2" s="1"/>
  <c r="AQ22" i="2"/>
  <c r="AO22" i="2"/>
  <c r="AN22" i="2"/>
  <c r="AM22" i="2"/>
  <c r="X22" i="2"/>
  <c r="AI22" i="2" s="1"/>
  <c r="U22" i="2"/>
  <c r="AE22" i="2" s="1"/>
  <c r="O22" i="2"/>
  <c r="AH22" i="2" s="1"/>
  <c r="AQ21" i="2"/>
  <c r="AO21" i="2"/>
  <c r="AN21" i="2"/>
  <c r="AM21" i="2"/>
  <c r="X21" i="2"/>
  <c r="AP21" i="2" s="1"/>
  <c r="U21" i="2"/>
  <c r="AE21" i="2" s="1"/>
  <c r="Q21" i="2"/>
  <c r="O21" i="2"/>
  <c r="AH21" i="2" s="1"/>
  <c r="AQ20" i="2"/>
  <c r="AO20" i="2"/>
  <c r="AN20" i="2"/>
  <c r="AM20" i="2"/>
  <c r="X20" i="2"/>
  <c r="AP20" i="2" s="1"/>
  <c r="U20" i="2"/>
  <c r="AE20" i="2" s="1"/>
  <c r="Q20" i="2"/>
  <c r="O20" i="2"/>
  <c r="AH20" i="2" s="1"/>
  <c r="AQ19" i="2"/>
  <c r="AO19" i="2"/>
  <c r="AN19" i="2"/>
  <c r="AM19" i="2"/>
  <c r="X19" i="2"/>
  <c r="AI19" i="2" s="1"/>
  <c r="U19" i="2"/>
  <c r="AE19" i="2" s="1"/>
  <c r="Q19" i="2"/>
  <c r="O19" i="2"/>
  <c r="AH19" i="2" s="1"/>
  <c r="AQ18" i="2"/>
  <c r="AO18" i="2"/>
  <c r="AN18" i="2"/>
  <c r="AM18" i="2"/>
  <c r="X18" i="2"/>
  <c r="AI18" i="2" s="1"/>
  <c r="U18" i="2"/>
  <c r="AE18" i="2" s="1"/>
  <c r="Q18" i="2"/>
  <c r="O18" i="2"/>
  <c r="AH18" i="2" s="1"/>
  <c r="AQ17" i="2"/>
  <c r="AO17" i="2"/>
  <c r="AN17" i="2"/>
  <c r="AM17" i="2"/>
  <c r="X17" i="2"/>
  <c r="AI17" i="2" s="1"/>
  <c r="U17" i="2"/>
  <c r="AE17" i="2" s="1"/>
  <c r="Q17" i="2"/>
  <c r="O17" i="2"/>
  <c r="AH17" i="2" s="1"/>
  <c r="AQ16" i="2"/>
  <c r="AO16" i="2"/>
  <c r="AN16" i="2"/>
  <c r="AM16" i="2"/>
  <c r="X16" i="2"/>
  <c r="AP16" i="2" s="1"/>
  <c r="U16" i="2"/>
  <c r="AE16" i="2" s="1"/>
  <c r="O16" i="2"/>
  <c r="AH16" i="2" s="1"/>
  <c r="AQ15" i="2"/>
  <c r="AO15" i="2"/>
  <c r="AN15" i="2"/>
  <c r="AM15" i="2"/>
  <c r="X15" i="2"/>
  <c r="AP15" i="2" s="1"/>
  <c r="U15" i="2"/>
  <c r="AE15" i="2" s="1"/>
  <c r="Q15" i="2"/>
  <c r="O15" i="2"/>
  <c r="AH15" i="2" s="1"/>
  <c r="AQ14" i="2"/>
  <c r="AO14" i="2"/>
  <c r="AN14" i="2"/>
  <c r="AM14" i="2"/>
  <c r="X14" i="2"/>
  <c r="AP14" i="2" s="1"/>
  <c r="U14" i="2"/>
  <c r="AE14" i="2" s="1"/>
  <c r="Q14" i="2"/>
  <c r="O14" i="2"/>
  <c r="AH14" i="2" s="1"/>
  <c r="AQ13" i="2"/>
  <c r="AO13" i="2"/>
  <c r="AN13" i="2"/>
  <c r="AM13" i="2"/>
  <c r="Y13" i="2"/>
  <c r="X13" i="2"/>
  <c r="AI13" i="2" s="1"/>
  <c r="U13" i="2"/>
  <c r="AE13" i="2" s="1"/>
  <c r="O13" i="2"/>
  <c r="AH13" i="2" s="1"/>
  <c r="AQ12" i="2"/>
  <c r="AO12" i="2"/>
  <c r="AN12" i="2"/>
  <c r="AM12" i="2"/>
  <c r="X12" i="2"/>
  <c r="AP12" i="2" s="1"/>
  <c r="U12" i="2"/>
  <c r="AE12" i="2" s="1"/>
  <c r="Q12" i="2"/>
  <c r="O12" i="2"/>
  <c r="AH12" i="2" s="1"/>
  <c r="AQ11" i="2"/>
  <c r="AO11" i="2"/>
  <c r="AN11" i="2"/>
  <c r="AM11" i="2"/>
  <c r="X11" i="2"/>
  <c r="AP11" i="2" s="1"/>
  <c r="U11" i="2"/>
  <c r="AE11" i="2" s="1"/>
  <c r="O11" i="2"/>
  <c r="AH11" i="2" s="1"/>
  <c r="AQ10" i="2"/>
  <c r="AO10" i="2"/>
  <c r="AN10" i="2"/>
  <c r="AM10" i="2"/>
  <c r="X10" i="2"/>
  <c r="AI10" i="2" s="1"/>
  <c r="U10" i="2"/>
  <c r="AE10" i="2" s="1"/>
  <c r="O10" i="2"/>
  <c r="AH10" i="2" s="1"/>
  <c r="AQ9" i="2"/>
  <c r="AO9" i="2"/>
  <c r="AN9" i="2"/>
  <c r="AM9" i="2"/>
  <c r="X9" i="2"/>
  <c r="AP9" i="2" s="1"/>
  <c r="U9" i="2"/>
  <c r="AE9" i="2" s="1"/>
  <c r="Q9" i="2"/>
  <c r="O9" i="2"/>
  <c r="AH9" i="2" s="1"/>
  <c r="AQ8" i="2"/>
  <c r="AO8" i="2"/>
  <c r="AN8" i="2"/>
  <c r="AM8" i="2"/>
  <c r="X8" i="2"/>
  <c r="AP8" i="2" s="1"/>
  <c r="U8" i="2"/>
  <c r="AE8" i="2" s="1"/>
  <c r="Q8" i="2"/>
  <c r="O8" i="2"/>
  <c r="AH8" i="2" s="1"/>
  <c r="AQ7" i="2"/>
  <c r="AO7" i="2"/>
  <c r="AN7" i="2"/>
  <c r="AM7" i="2"/>
  <c r="X7" i="2"/>
  <c r="AP7" i="2" s="1"/>
  <c r="U7" i="2"/>
  <c r="AE7" i="2" s="1"/>
  <c r="Q7" i="2"/>
  <c r="O7" i="2"/>
  <c r="AH7" i="2" s="1"/>
  <c r="AQ6" i="2"/>
  <c r="AO6" i="2"/>
  <c r="AN6" i="2"/>
  <c r="AM6" i="2"/>
  <c r="X6" i="2"/>
  <c r="AP6" i="2" s="1"/>
  <c r="U6" i="2"/>
  <c r="AE6" i="2" s="1"/>
  <c r="Q6" i="2"/>
  <c r="O6" i="2"/>
  <c r="AH6" i="2" s="1"/>
  <c r="AQ5" i="2"/>
  <c r="AO5" i="2"/>
  <c r="AN5" i="2"/>
  <c r="AM5" i="2"/>
  <c r="Y5" i="2"/>
  <c r="X5" i="2"/>
  <c r="AP5" i="2" s="1"/>
  <c r="U5" i="2"/>
  <c r="Q5" i="2"/>
  <c r="O5" i="2"/>
  <c r="AH5" i="2" s="1"/>
  <c r="AP48" i="2" l="1"/>
  <c r="AI12" i="2"/>
  <c r="AP50" i="2"/>
  <c r="AS50" i="2" s="1"/>
  <c r="AU50" i="2" s="1"/>
  <c r="AJ77" i="2"/>
  <c r="AL77" i="2" s="1"/>
  <c r="AJ87" i="2"/>
  <c r="AL87" i="2" s="1"/>
  <c r="AP87" i="2"/>
  <c r="AJ13" i="2"/>
  <c r="AL13" i="2" s="1"/>
  <c r="AI52" i="2"/>
  <c r="AJ52" i="2" s="1"/>
  <c r="AL52" i="2" s="1"/>
  <c r="AP95" i="2"/>
  <c r="AP103" i="2"/>
  <c r="AJ76" i="2"/>
  <c r="AL76" i="2" s="1"/>
  <c r="AP46" i="2"/>
  <c r="AP13" i="2"/>
  <c r="AJ17" i="2"/>
  <c r="AL17" i="2" s="1"/>
  <c r="AJ18" i="2"/>
  <c r="AL18" i="2" s="1"/>
  <c r="AJ27" i="2"/>
  <c r="AL27" i="2" s="1"/>
  <c r="AP64" i="2"/>
  <c r="AS64" i="2" s="1"/>
  <c r="AU64" i="2" s="1"/>
  <c r="AI66" i="2"/>
  <c r="AJ66" i="2" s="1"/>
  <c r="AL66" i="2" s="1"/>
  <c r="AK118" i="2"/>
  <c r="AI51" i="2"/>
  <c r="AJ51" i="2" s="1"/>
  <c r="AL51" i="2" s="1"/>
  <c r="AI63" i="2"/>
  <c r="AP65" i="2"/>
  <c r="AS65" i="2" s="1"/>
  <c r="AU65" i="2" s="1"/>
  <c r="AI72" i="2"/>
  <c r="AJ72" i="2" s="1"/>
  <c r="AL72" i="2" s="1"/>
  <c r="AJ12" i="2"/>
  <c r="AL12" i="2" s="1"/>
  <c r="AI54" i="2"/>
  <c r="AJ54" i="2" s="1"/>
  <c r="AL54" i="2" s="1"/>
  <c r="AP62" i="2"/>
  <c r="AJ64" i="2"/>
  <c r="AL64" i="2" s="1"/>
  <c r="AJ103" i="2"/>
  <c r="AL103" i="2" s="1"/>
  <c r="AP104" i="2"/>
  <c r="AS42" i="2"/>
  <c r="AU42" i="2" s="1"/>
  <c r="AS87" i="2"/>
  <c r="AU87" i="2" s="1"/>
  <c r="AI112" i="2"/>
  <c r="AJ112" i="2" s="1"/>
  <c r="AL112" i="2" s="1"/>
  <c r="AJ29" i="2"/>
  <c r="AL29" i="2" s="1"/>
  <c r="AJ31" i="2"/>
  <c r="AL31" i="2" s="1"/>
  <c r="AP34" i="2"/>
  <c r="AS34" i="2" s="1"/>
  <c r="AU34" i="2" s="1"/>
  <c r="AP35" i="2"/>
  <c r="AI49" i="2"/>
  <c r="AI57" i="2"/>
  <c r="AJ57" i="2" s="1"/>
  <c r="AL57" i="2" s="1"/>
  <c r="AP80" i="2"/>
  <c r="AS80" i="2" s="1"/>
  <c r="AU80" i="2" s="1"/>
  <c r="AP39" i="2"/>
  <c r="AS39" i="2" s="1"/>
  <c r="AU39" i="2" s="1"/>
  <c r="AP40" i="2"/>
  <c r="AS40" i="2" s="1"/>
  <c r="AU40" i="2" s="1"/>
  <c r="AJ62" i="2"/>
  <c r="AL62" i="2" s="1"/>
  <c r="AI43" i="2"/>
  <c r="AJ43" i="2" s="1"/>
  <c r="AL43" i="2" s="1"/>
  <c r="AJ28" i="2"/>
  <c r="AL28" i="2" s="1"/>
  <c r="AJ89" i="2"/>
  <c r="AL89" i="2" s="1"/>
  <c r="AJ99" i="2"/>
  <c r="AL99" i="2" s="1"/>
  <c r="AI14" i="2"/>
  <c r="AJ14" i="2" s="1"/>
  <c r="AL14" i="2" s="1"/>
  <c r="AS49" i="2"/>
  <c r="AU49" i="2" s="1"/>
  <c r="AS56" i="2"/>
  <c r="AU56" i="2" s="1"/>
  <c r="AP76" i="2"/>
  <c r="AI114" i="2"/>
  <c r="AJ114" i="2" s="1"/>
  <c r="AL114" i="2" s="1"/>
  <c r="AS112" i="2"/>
  <c r="AU112" i="2" s="1"/>
  <c r="AJ35" i="2"/>
  <c r="AL35" i="2" s="1"/>
  <c r="AJ36" i="2"/>
  <c r="AL36" i="2" s="1"/>
  <c r="AJ38" i="2"/>
  <c r="AL38" i="2" s="1"/>
  <c r="AJ39" i="2"/>
  <c r="AL39" i="2" s="1"/>
  <c r="AJ49" i="2"/>
  <c r="AL49" i="2" s="1"/>
  <c r="AJ63" i="2"/>
  <c r="AL63" i="2" s="1"/>
  <c r="AS72" i="2"/>
  <c r="AU72" i="2" s="1"/>
  <c r="AP81" i="2"/>
  <c r="AS81" i="2" s="1"/>
  <c r="AU81" i="2" s="1"/>
  <c r="AJ95" i="2"/>
  <c r="AL95" i="2" s="1"/>
  <c r="AJ104" i="2"/>
  <c r="AL104" i="2" s="1"/>
  <c r="AJ22" i="2"/>
  <c r="AL22" i="2" s="1"/>
  <c r="AJ23" i="2"/>
  <c r="AL23" i="2" s="1"/>
  <c r="AJ24" i="2"/>
  <c r="AL24" i="2" s="1"/>
  <c r="AP41" i="2"/>
  <c r="AS41" i="2" s="1"/>
  <c r="AU41" i="2" s="1"/>
  <c r="AJ81" i="2"/>
  <c r="AL81" i="2" s="1"/>
  <c r="AJ96" i="2"/>
  <c r="AL96" i="2" s="1"/>
  <c r="AS115" i="2"/>
  <c r="AU115" i="2" s="1"/>
  <c r="AJ32" i="2"/>
  <c r="AL32" i="2" s="1"/>
  <c r="AJ34" i="2"/>
  <c r="AL34" i="2" s="1"/>
  <c r="AS51" i="2"/>
  <c r="AU51" i="2" s="1"/>
  <c r="AS53" i="2"/>
  <c r="AU53" i="2" s="1"/>
  <c r="AJ67" i="2"/>
  <c r="AL67" i="2" s="1"/>
  <c r="R118" i="2"/>
  <c r="U118" i="2"/>
  <c r="AP10" i="2"/>
  <c r="AS10" i="2" s="1"/>
  <c r="AU10" i="2" s="1"/>
  <c r="AS48" i="2"/>
  <c r="AU48" i="2" s="1"/>
  <c r="AP99" i="2"/>
  <c r="AS99" i="2" s="1"/>
  <c r="AU99" i="2" s="1"/>
  <c r="AJ108" i="2"/>
  <c r="AL108" i="2" s="1"/>
  <c r="AP108" i="2"/>
  <c r="AJ10" i="2"/>
  <c r="AL10" i="2" s="1"/>
  <c r="AJ40" i="2"/>
  <c r="AL40" i="2" s="1"/>
  <c r="AS8" i="2"/>
  <c r="AU8" i="2" s="1"/>
  <c r="AS13" i="2"/>
  <c r="AU13" i="2" s="1"/>
  <c r="AI5" i="2"/>
  <c r="AJ5" i="2" s="1"/>
  <c r="AS9" i="2"/>
  <c r="AU9" i="2" s="1"/>
  <c r="AJ19" i="2"/>
  <c r="AL19" i="2" s="1"/>
  <c r="AJ26" i="2"/>
  <c r="AL26" i="2" s="1"/>
  <c r="AS43" i="2"/>
  <c r="AU43" i="2" s="1"/>
  <c r="AI11" i="2"/>
  <c r="AJ11" i="2" s="1"/>
  <c r="AL11" i="2" s="1"/>
  <c r="AS12" i="2"/>
  <c r="AU12" i="2" s="1"/>
  <c r="AV12" i="2" s="1"/>
  <c r="AP38" i="2"/>
  <c r="AS38" i="2" s="1"/>
  <c r="AU38" i="2" s="1"/>
  <c r="AI44" i="2"/>
  <c r="AJ44" i="2" s="1"/>
  <c r="AL44" i="2" s="1"/>
  <c r="AP45" i="2"/>
  <c r="AS45" i="2" s="1"/>
  <c r="AU45" i="2" s="1"/>
  <c r="AI47" i="2"/>
  <c r="AJ47" i="2" s="1"/>
  <c r="AL47" i="2" s="1"/>
  <c r="AS55" i="2"/>
  <c r="AU55" i="2" s="1"/>
  <c r="AI56" i="2"/>
  <c r="AJ56" i="2" s="1"/>
  <c r="AL56" i="2" s="1"/>
  <c r="AS57" i="2"/>
  <c r="AU57" i="2" s="1"/>
  <c r="AS60" i="2"/>
  <c r="AU60" i="2" s="1"/>
  <c r="AP89" i="2"/>
  <c r="AS89" i="2" s="1"/>
  <c r="AU89" i="2" s="1"/>
  <c r="AP107" i="2"/>
  <c r="AS107" i="2" s="1"/>
  <c r="AU107" i="2" s="1"/>
  <c r="AS5" i="2"/>
  <c r="AU5" i="2" s="1"/>
  <c r="AS20" i="2"/>
  <c r="AU20" i="2" s="1"/>
  <c r="AS44" i="2"/>
  <c r="AU44" i="2" s="1"/>
  <c r="AI53" i="2"/>
  <c r="AJ53" i="2" s="1"/>
  <c r="AL53" i="2" s="1"/>
  <c r="AS58" i="2"/>
  <c r="AU58" i="2" s="1"/>
  <c r="AJ98" i="2"/>
  <c r="AL98" i="2" s="1"/>
  <c r="AQ118" i="2"/>
  <c r="AJ30" i="2"/>
  <c r="AL30" i="2" s="1"/>
  <c r="AP36" i="2"/>
  <c r="AS36" i="2" s="1"/>
  <c r="AU36" i="2" s="1"/>
  <c r="AS54" i="2"/>
  <c r="AU54" i="2" s="1"/>
  <c r="AP92" i="2"/>
  <c r="AS92" i="2" s="1"/>
  <c r="AU92" i="2" s="1"/>
  <c r="AP100" i="2"/>
  <c r="AS100" i="2" s="1"/>
  <c r="AU100" i="2" s="1"/>
  <c r="AI111" i="2"/>
  <c r="AJ111" i="2" s="1"/>
  <c r="AL111" i="2" s="1"/>
  <c r="AI15" i="2"/>
  <c r="AJ15" i="2" s="1"/>
  <c r="AL15" i="2" s="1"/>
  <c r="AI16" i="2"/>
  <c r="AJ16" i="2" s="1"/>
  <c r="AL16" i="2" s="1"/>
  <c r="AJ25" i="2"/>
  <c r="AL25" i="2" s="1"/>
  <c r="AJ48" i="2"/>
  <c r="AL48" i="2" s="1"/>
  <c r="AS16" i="2"/>
  <c r="AU16" i="2" s="1"/>
  <c r="AJ45" i="2"/>
  <c r="AL45" i="2" s="1"/>
  <c r="AS63" i="2"/>
  <c r="AU63" i="2" s="1"/>
  <c r="AE5" i="2"/>
  <c r="AS14" i="2"/>
  <c r="AU14" i="2" s="1"/>
  <c r="AS21" i="2"/>
  <c r="AU21" i="2" s="1"/>
  <c r="AP37" i="2"/>
  <c r="AS37" i="2" s="1"/>
  <c r="AU37" i="2" s="1"/>
  <c r="AJ50" i="2"/>
  <c r="AL50" i="2" s="1"/>
  <c r="AI58" i="2"/>
  <c r="AJ58" i="2" s="1"/>
  <c r="AL58" i="2" s="1"/>
  <c r="AS11" i="2"/>
  <c r="AU11" i="2" s="1"/>
  <c r="AI21" i="2"/>
  <c r="AJ21" i="2" s="1"/>
  <c r="AL21" i="2" s="1"/>
  <c r="AJ37" i="2"/>
  <c r="AL37" i="2" s="1"/>
  <c r="AI59" i="2"/>
  <c r="AJ59" i="2" s="1"/>
  <c r="AL59" i="2" s="1"/>
  <c r="AS61" i="2"/>
  <c r="AU61" i="2" s="1"/>
  <c r="AJ65" i="2"/>
  <c r="AL65" i="2" s="1"/>
  <c r="AP69" i="2"/>
  <c r="AS69" i="2" s="1"/>
  <c r="AU69" i="2" s="1"/>
  <c r="AJ106" i="2"/>
  <c r="AL106" i="2" s="1"/>
  <c r="AP106" i="2"/>
  <c r="AS106" i="2" s="1"/>
  <c r="AU106" i="2" s="1"/>
  <c r="AS111" i="2"/>
  <c r="AU111" i="2" s="1"/>
  <c r="AI115" i="2"/>
  <c r="AJ115" i="2" s="1"/>
  <c r="AL115" i="2" s="1"/>
  <c r="AS15" i="2"/>
  <c r="AU15" i="2" s="1"/>
  <c r="AS7" i="2"/>
  <c r="AU7" i="2" s="1"/>
  <c r="AI20" i="2"/>
  <c r="AJ20" i="2" s="1"/>
  <c r="AL20" i="2" s="1"/>
  <c r="AS47" i="2"/>
  <c r="AU47" i="2" s="1"/>
  <c r="AP78" i="2"/>
  <c r="AS110" i="2"/>
  <c r="AU110" i="2" s="1"/>
  <c r="AS46" i="2"/>
  <c r="AU46" i="2" s="1"/>
  <c r="AI55" i="2"/>
  <c r="AJ55" i="2" s="1"/>
  <c r="AL55" i="2" s="1"/>
  <c r="AS59" i="2"/>
  <c r="AU59" i="2" s="1"/>
  <c r="AI60" i="2"/>
  <c r="AJ60" i="2" s="1"/>
  <c r="AL60" i="2" s="1"/>
  <c r="AI61" i="2"/>
  <c r="AJ61" i="2" s="1"/>
  <c r="AL61" i="2" s="1"/>
  <c r="AS62" i="2"/>
  <c r="AU62" i="2" s="1"/>
  <c r="AS66" i="2"/>
  <c r="AU66" i="2" s="1"/>
  <c r="AJ79" i="2"/>
  <c r="AL79" i="2" s="1"/>
  <c r="AP79" i="2"/>
  <c r="AS79" i="2" s="1"/>
  <c r="AU79" i="2" s="1"/>
  <c r="AP88" i="2"/>
  <c r="AP98" i="2"/>
  <c r="AS98" i="2" s="1"/>
  <c r="AU98" i="2" s="1"/>
  <c r="AS114" i="2"/>
  <c r="AU114" i="2" s="1"/>
  <c r="AS52" i="2"/>
  <c r="AU52" i="2" s="1"/>
  <c r="AS6" i="2"/>
  <c r="AU6" i="2" s="1"/>
  <c r="AP28" i="2"/>
  <c r="AS28" i="2" s="1"/>
  <c r="AU28" i="2" s="1"/>
  <c r="AI94" i="2"/>
  <c r="AJ94" i="2" s="1"/>
  <c r="AL94" i="2" s="1"/>
  <c r="AP94" i="2"/>
  <c r="AS94" i="2" s="1"/>
  <c r="AU94" i="2" s="1"/>
  <c r="AP17" i="2"/>
  <c r="AP23" i="2"/>
  <c r="AS23" i="2" s="1"/>
  <c r="AU23" i="2" s="1"/>
  <c r="AP27" i="2"/>
  <c r="AS27" i="2" s="1"/>
  <c r="AU27" i="2" s="1"/>
  <c r="AP32" i="2"/>
  <c r="AS32" i="2" s="1"/>
  <c r="AU32" i="2" s="1"/>
  <c r="AJ70" i="2"/>
  <c r="AL70" i="2" s="1"/>
  <c r="AP19" i="2"/>
  <c r="AS19" i="2" s="1"/>
  <c r="AU19" i="2" s="1"/>
  <c r="AP24" i="2"/>
  <c r="AS24" i="2" s="1"/>
  <c r="AU24" i="2" s="1"/>
  <c r="AE118" i="2"/>
  <c r="AP18" i="2"/>
  <c r="AS18" i="2" s="1"/>
  <c r="AU18" i="2" s="1"/>
  <c r="AO118" i="2"/>
  <c r="AH118" i="2"/>
  <c r="AI6" i="2"/>
  <c r="AJ6" i="2" s="1"/>
  <c r="AL6" i="2" s="1"/>
  <c r="AI7" i="2"/>
  <c r="AI8" i="2"/>
  <c r="AJ8" i="2" s="1"/>
  <c r="AL8" i="2" s="1"/>
  <c r="AI9" i="2"/>
  <c r="AJ9" i="2" s="1"/>
  <c r="AL9" i="2" s="1"/>
  <c r="AP31" i="2"/>
  <c r="AS31" i="2" s="1"/>
  <c r="AU31" i="2" s="1"/>
  <c r="AI33" i="2"/>
  <c r="AJ33" i="2" s="1"/>
  <c r="AL33" i="2" s="1"/>
  <c r="AI42" i="2"/>
  <c r="AJ42" i="2" s="1"/>
  <c r="AL42" i="2" s="1"/>
  <c r="AP71" i="2"/>
  <c r="AS71" i="2" s="1"/>
  <c r="AU71" i="2" s="1"/>
  <c r="AI71" i="2"/>
  <c r="AJ71" i="2" s="1"/>
  <c r="AL71" i="2" s="1"/>
  <c r="AI82" i="2"/>
  <c r="AJ82" i="2" s="1"/>
  <c r="AL82" i="2" s="1"/>
  <c r="AP82" i="2"/>
  <c r="AS82" i="2" s="1"/>
  <c r="AU82" i="2" s="1"/>
  <c r="AJ91" i="2"/>
  <c r="AL91" i="2" s="1"/>
  <c r="O118" i="2"/>
  <c r="AP22" i="2"/>
  <c r="AS22" i="2" s="1"/>
  <c r="AU22" i="2" s="1"/>
  <c r="AP26" i="2"/>
  <c r="AS26" i="2" s="1"/>
  <c r="AU26" i="2" s="1"/>
  <c r="AP30" i="2"/>
  <c r="AS30" i="2" s="1"/>
  <c r="AU30" i="2" s="1"/>
  <c r="AI68" i="2"/>
  <c r="AJ68" i="2" s="1"/>
  <c r="AL68" i="2" s="1"/>
  <c r="AP68" i="2"/>
  <c r="AS68" i="2" s="1"/>
  <c r="AU68" i="2" s="1"/>
  <c r="AI74" i="2"/>
  <c r="AJ74" i="2" s="1"/>
  <c r="AL74" i="2" s="1"/>
  <c r="AP74" i="2"/>
  <c r="AS74" i="2" s="1"/>
  <c r="AU74" i="2" s="1"/>
  <c r="AP86" i="2"/>
  <c r="AS86" i="2" s="1"/>
  <c r="AU86" i="2" s="1"/>
  <c r="AI97" i="2"/>
  <c r="AJ97" i="2" s="1"/>
  <c r="AL97" i="2" s="1"/>
  <c r="AP97" i="2"/>
  <c r="AS97" i="2" s="1"/>
  <c r="AU97" i="2" s="1"/>
  <c r="AI105" i="2"/>
  <c r="AJ105" i="2" s="1"/>
  <c r="AL105" i="2" s="1"/>
  <c r="AP105" i="2"/>
  <c r="AS105" i="2" s="1"/>
  <c r="AU105" i="2" s="1"/>
  <c r="AI85" i="2"/>
  <c r="AJ85" i="2" s="1"/>
  <c r="AL85" i="2" s="1"/>
  <c r="AP85" i="2"/>
  <c r="AS85" i="2" s="1"/>
  <c r="AU85" i="2" s="1"/>
  <c r="AI102" i="2"/>
  <c r="AJ102" i="2" s="1"/>
  <c r="AL102" i="2" s="1"/>
  <c r="AP102" i="2"/>
  <c r="AS102" i="2" s="1"/>
  <c r="AU102" i="2" s="1"/>
  <c r="AJ46" i="2"/>
  <c r="AL46" i="2" s="1"/>
  <c r="AM118" i="2"/>
  <c r="AP25" i="2"/>
  <c r="AS25" i="2" s="1"/>
  <c r="AU25" i="2" s="1"/>
  <c r="AP29" i="2"/>
  <c r="AS29" i="2" s="1"/>
  <c r="AU29" i="2" s="1"/>
  <c r="AS33" i="2"/>
  <c r="AU33" i="2" s="1"/>
  <c r="AP70" i="2"/>
  <c r="AS70" i="2" s="1"/>
  <c r="AU70" i="2" s="1"/>
  <c r="AI75" i="2"/>
  <c r="AJ75" i="2" s="1"/>
  <c r="AL75" i="2" s="1"/>
  <c r="AP75" i="2"/>
  <c r="AS75" i="2" s="1"/>
  <c r="AU75" i="2" s="1"/>
  <c r="AI83" i="2"/>
  <c r="AJ83" i="2" s="1"/>
  <c r="AL83" i="2" s="1"/>
  <c r="AP83" i="2"/>
  <c r="AS83" i="2" s="1"/>
  <c r="AU83" i="2" s="1"/>
  <c r="AI93" i="2"/>
  <c r="AJ93" i="2" s="1"/>
  <c r="AL93" i="2" s="1"/>
  <c r="AP93" i="2"/>
  <c r="AS93" i="2" s="1"/>
  <c r="AU93" i="2" s="1"/>
  <c r="AI101" i="2"/>
  <c r="AJ101" i="2" s="1"/>
  <c r="AL101" i="2" s="1"/>
  <c r="AP101" i="2"/>
  <c r="AS101" i="2" s="1"/>
  <c r="AU101" i="2" s="1"/>
  <c r="AS104" i="2"/>
  <c r="AU104" i="2" s="1"/>
  <c r="AS108" i="2"/>
  <c r="AU108" i="2" s="1"/>
  <c r="AI109" i="2"/>
  <c r="AJ109" i="2" s="1"/>
  <c r="AL109" i="2" s="1"/>
  <c r="AP109" i="2"/>
  <c r="AS109" i="2" s="1"/>
  <c r="AU109" i="2" s="1"/>
  <c r="AP113" i="2"/>
  <c r="AS113" i="2" s="1"/>
  <c r="AU113" i="2" s="1"/>
  <c r="AI113" i="2"/>
  <c r="AJ113" i="2" s="1"/>
  <c r="AL113" i="2" s="1"/>
  <c r="AN117" i="2"/>
  <c r="AN118" i="2" s="1"/>
  <c r="AJ117" i="2"/>
  <c r="AL117" i="2" s="1"/>
  <c r="AI90" i="2"/>
  <c r="AJ90" i="2" s="1"/>
  <c r="AL90" i="2" s="1"/>
  <c r="AP90" i="2"/>
  <c r="AS90" i="2" s="1"/>
  <c r="AU90" i="2" s="1"/>
  <c r="AJ41" i="2"/>
  <c r="AL41" i="2" s="1"/>
  <c r="X118" i="2"/>
  <c r="AS35" i="2"/>
  <c r="AU35" i="2" s="1"/>
  <c r="AP73" i="2"/>
  <c r="AS73" i="2" s="1"/>
  <c r="AU73" i="2" s="1"/>
  <c r="AJ86" i="2"/>
  <c r="AL86" i="2" s="1"/>
  <c r="AP91" i="2"/>
  <c r="AS91" i="2" s="1"/>
  <c r="AU91" i="2" s="1"/>
  <c r="AP67" i="2"/>
  <c r="AS67" i="2" s="1"/>
  <c r="AU67" i="2" s="1"/>
  <c r="AS88" i="2"/>
  <c r="AU88" i="2" s="1"/>
  <c r="AJ73" i="2"/>
  <c r="AL73" i="2" s="1"/>
  <c r="AP77" i="2"/>
  <c r="AS77" i="2" s="1"/>
  <c r="AU77" i="2" s="1"/>
  <c r="AV77" i="2" s="1"/>
  <c r="AS78" i="2"/>
  <c r="AU78" i="2" s="1"/>
  <c r="AJ80" i="2"/>
  <c r="AL80" i="2" s="1"/>
  <c r="AI84" i="2"/>
  <c r="AJ84" i="2" s="1"/>
  <c r="AL84" i="2" s="1"/>
  <c r="AP84" i="2"/>
  <c r="AS84" i="2" s="1"/>
  <c r="AU84" i="2" s="1"/>
  <c r="AJ88" i="2"/>
  <c r="AL88" i="2" s="1"/>
  <c r="AJ92" i="2"/>
  <c r="AL92" i="2" s="1"/>
  <c r="AP96" i="2"/>
  <c r="AS96" i="2" s="1"/>
  <c r="AU96" i="2" s="1"/>
  <c r="AJ100" i="2"/>
  <c r="AL100" i="2" s="1"/>
  <c r="AJ107" i="2"/>
  <c r="AL107" i="2" s="1"/>
  <c r="AS76" i="2"/>
  <c r="AU76" i="2" s="1"/>
  <c r="AJ78" i="2"/>
  <c r="AL78" i="2" s="1"/>
  <c r="AS95" i="2"/>
  <c r="AU95" i="2" s="1"/>
  <c r="AS103" i="2"/>
  <c r="AU103" i="2" s="1"/>
  <c r="AV105" i="2" l="1"/>
  <c r="AV118" i="2" s="1"/>
  <c r="AX121" i="2"/>
  <c r="AI118" i="2"/>
  <c r="AP118" i="2"/>
  <c r="AJ7" i="2"/>
  <c r="AL7" i="2" s="1"/>
  <c r="AS17" i="2"/>
  <c r="AL5" i="2"/>
  <c r="AL118" i="2" l="1"/>
  <c r="AJ118" i="2"/>
  <c r="AU17" i="2"/>
  <c r="AS118" i="2"/>
  <c r="AU118" i="2" l="1"/>
  <c r="AX12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05" authorId="0" shapeId="0" xr:uid="{00000000-0006-0000-0700-000001000000}">
      <text>
        <r>
          <rPr>
            <sz val="10"/>
            <color rgb="FF000000"/>
            <rFont val="Arial"/>
            <scheme val="minor"/>
          </rPr>
          <t>NOEMRZ61D05B300D</t>
        </r>
      </text>
    </comment>
  </commentList>
</comments>
</file>

<file path=xl/sharedStrings.xml><?xml version="1.0" encoding="utf-8"?>
<sst xmlns="http://schemas.openxmlformats.org/spreadsheetml/2006/main" count="1819" uniqueCount="1056">
  <si>
    <t>Legenda:</t>
  </si>
  <si>
    <t>aggiornamento a carico degli organizzatori</t>
  </si>
  <si>
    <t>aggiornamento a carico dei radunisti</t>
  </si>
  <si>
    <t xml:space="preserve">Prego leggere tutti i fogli prima di prenotare. </t>
  </si>
  <si>
    <t>Programma raduno Corso Zodiaco a Roma - dal 15 al 18 Giugno 23</t>
  </si>
  <si>
    <t>Giov 15 - Arrivo a Roma</t>
  </si>
  <si>
    <t>Pom:</t>
  </si>
  <si>
    <t>Arrivo in hotel – da prenotare a cura dei singoli radunisti, zona Ostia</t>
  </si>
  <si>
    <t>Sera:</t>
  </si>
  <si>
    <t>Cena di arrivo libera, in base ai vostri orari di arrivo, e senza obbligo di vederci</t>
  </si>
  <si>
    <t xml:space="preserve">Ven 16 - Pratica di Mare </t>
  </si>
  <si>
    <t xml:space="preserve">Nota: leggere programma di dettaglio del giorno 16 </t>
  </si>
  <si>
    <t xml:space="preserve">Matt: </t>
  </si>
  <si>
    <t>visita Aeroporto Pratica – mezzi propri</t>
  </si>
  <si>
    <t>Indirizzo: Aeroporto Militare, via di Pratica 45, 00040 Pomezia</t>
  </si>
  <si>
    <t xml:space="preserve">Luogo di incontro: Ingresso Ovest - Parcheggio P1 interno base </t>
  </si>
  <si>
    <t>Orario di incontro: 8:45</t>
  </si>
  <si>
    <t>Programma della visita in Aeroporto definto ed inviato nella brochure</t>
  </si>
  <si>
    <t>Pranzo in aeroporto</t>
  </si>
  <si>
    <t xml:space="preserve">Pom: </t>
  </si>
  <si>
    <t>prosecuzione visita</t>
  </si>
  <si>
    <t>Nel programma del giorno 16 ci sono le indicazioni per cambiarsi presso la spiaggia AM di Ostia, e per parcheggiare al ristorante la sera</t>
  </si>
  <si>
    <t xml:space="preserve">Sera: </t>
  </si>
  <si>
    <t xml:space="preserve">Ristorante Mamaflò </t>
  </si>
  <si>
    <t>Indirizzo: Lungomare Lutazio Catulo, 6, 00122 Lido di Ostia RM</t>
  </si>
  <si>
    <t>Orario di incontro: 20:30</t>
  </si>
  <si>
    <t xml:space="preserve">Sab 17 - Visita San Pietro </t>
  </si>
  <si>
    <t>Nota: leggere programma di dettaglio del giorno 17</t>
  </si>
  <si>
    <t>Mattina - visita – mezzi propri</t>
  </si>
  <si>
    <t xml:space="preserve">Indirizzo parcheggi e luogo di incontro, vedi programma giorno 17 e Dettaglio visita San Pietro </t>
  </si>
  <si>
    <t>Orario di incontro: 9:30</t>
  </si>
  <si>
    <t xml:space="preserve">A fine visita recarsi a PALAM ingresso Viale dell'Università 4. Parcheggi dentro PALAM. 
In particolare entrando, in fondo a sinistra, sono sotto il palazzo ESTO (quello con finestroni neri a specchio) </t>
  </si>
  <si>
    <t xml:space="preserve">Sarà aperta la porta interna per recarsi dal parcheggio alla Casa dell'Aviatore. </t>
  </si>
  <si>
    <t>Pranzo Casa Aviatore</t>
  </si>
  <si>
    <t>Orario di incontro:  1330</t>
  </si>
  <si>
    <t xml:space="preserve">libero, evento sociale non previsto - causa tempi di trasferimento romani </t>
  </si>
  <si>
    <t xml:space="preserve">cena elegante al Circolo Ricreativo Dipendenti Difesa sul Lungo Tevere </t>
  </si>
  <si>
    <t>Indirizzo: Lungotevere Salvo d'Acquisto 21, 00196 Roma</t>
  </si>
  <si>
    <t>Nel programma del giorno 17 ci sono le indicazioni per parcheggiare al ristorante la sera</t>
  </si>
  <si>
    <t xml:space="preserve">Orario di incontro: 19.30 </t>
  </si>
  <si>
    <t>Dom 18 - Museo Storico a Vigna di Valle</t>
  </si>
  <si>
    <t>Nota: per gli indirizzi leggere programma di dettaglio del giorno 18</t>
  </si>
  <si>
    <t xml:space="preserve">Luogo di incontro: Piazzale Bandiera Aeroporto </t>
  </si>
  <si>
    <t>Pranzo al ristorante</t>
  </si>
  <si>
    <t>partenza</t>
  </si>
  <si>
    <t>Riepilogo le scadenze che sono le seguenti</t>
  </si>
  <si>
    <t>Fatto</t>
  </si>
  <si>
    <t xml:space="preserve">Prenotare direttamente gli hotel agli indirizzi email indicati nel link. </t>
  </si>
  <si>
    <t>Caparra versata entro fine febbraio.</t>
  </si>
  <si>
    <r>
      <rPr>
        <sz val="12"/>
        <color rgb="FF000000"/>
        <rFont val="Arial"/>
      </rPr>
      <t xml:space="preserve">Compilati il foglio prenotazioni nell'elenco che segue </t>
    </r>
    <r>
      <rPr>
        <b/>
        <sz val="12"/>
        <color rgb="FF000000"/>
        <rFont val="Arial"/>
      </rPr>
      <t>entro il 26 Maggio</t>
    </r>
    <r>
      <rPr>
        <sz val="12"/>
        <color rgb="FF000000"/>
        <rFont val="Arial"/>
      </rPr>
      <t xml:space="preserve"> perché ci serve dare indicazioni 
di massima ai Comandi militari che ci ospiteranno</t>
    </r>
  </si>
  <si>
    <t>Per pranzi e cene confermare le prenotazioni nel foglio Prenotazioni</t>
  </si>
  <si>
    <t>Il foglio prenotazioni servirà anche per fornire l’elenco delle vetture e la loro composizione ai Comandi</t>
  </si>
  <si>
    <t xml:space="preserve">Una volta controllato e compilato il file effettuare un unico bonifico per tutti i pranzi e cene su IBAN IT40Y0503403264000000006231 
(intestato a Pennarola, causale raduno Z3) </t>
  </si>
  <si>
    <t>Versare il saldo entro il 1 Giugno</t>
  </si>
  <si>
    <t xml:space="preserve">Leggete le note dopo la riga 125 per l'evento Pratica </t>
  </si>
  <si>
    <t>Il Corpo del GA è al termine del file</t>
  </si>
  <si>
    <t>controllo caparra 18 Maggio</t>
  </si>
  <si>
    <t>Dress code, sportivi, scarpe comode</t>
  </si>
  <si>
    <t xml:space="preserve">Dress code, tutti in blue Jeans e camicia </t>
  </si>
  <si>
    <t>Dress code, adeguato al luogo, scarpe comode</t>
  </si>
  <si>
    <t xml:space="preserve">Cena di gala al CRDD, Dress code, giacca e cravatta </t>
  </si>
  <si>
    <t>Zodiacale</t>
  </si>
  <si>
    <t xml:space="preserve">Numero cellulare 
per comunicazioni 
urgenti durante il
raduno </t>
  </si>
  <si>
    <t xml:space="preserve">email 
accessibile 
dal telefonino </t>
  </si>
  <si>
    <t>Inserito in 
Chat Raduni</t>
  </si>
  <si>
    <t xml:space="preserve">inserire il 
nome dell'Hotel 
scelto 
(prenotazione 
a cura del 
radunista) </t>
  </si>
  <si>
    <t xml:space="preserve">Cena del 15 
libera, 
colonna
da non 
compilare 
</t>
  </si>
  <si>
    <t>Visita a Pratica 
 di Mare, 
 giorno 16, 
 inserire targa 
 automezzo</t>
  </si>
  <si>
    <t>Visita a Pratica 
 giorno 16, 
 inserire 
 cognome 
 e nome 
 dall'autista</t>
  </si>
  <si>
    <t xml:space="preserve">Visita a Pratica , 
giorno 16, 
inserire cognome
e nome 
di tutti coloro 
che saranno in 
vettura
</t>
  </si>
  <si>
    <t>Collega 
trasportato 
in car pool 
(Pratica 
e cena)</t>
  </si>
  <si>
    <t xml:space="preserve">Tot radunisti 
Pratica che 
pranzano
</t>
  </si>
  <si>
    <t xml:space="preserve">Cena del 16, 
numero 
partecipanti 
maggiori di 
10 anni </t>
  </si>
  <si>
    <t xml:space="preserve">Cena del 16, 
numero 
partecipanti 
minori di 
10 anni </t>
  </si>
  <si>
    <t xml:space="preserve">Totale (incluso 
il radunista) </t>
  </si>
  <si>
    <t>Nota: il menu 
è a base 
di pesce. 
Segnare 
intolleranze/
allergie/
preferisce 
carne</t>
  </si>
  <si>
    <t>Visita a San Pietro
giorno 17, 
inserire targa 
automezzo</t>
  </si>
  <si>
    <t xml:space="preserve">Visita al San Pietro, 
giorno 17,
inserire cognome
e nome 
di tutti coloro 
che partecipano </t>
  </si>
  <si>
    <t>Collega 
trasportato 
in car pool 
(Vaticano e  
e cena)</t>
  </si>
  <si>
    <t xml:space="preserve">Pranzo Casa 
Aviatore
Giorno 17 
inserire numero 
partecipanti 
</t>
  </si>
  <si>
    <t xml:space="preserve">
Segnare 
intolleranze/
allergie/
preferisce 
carne</t>
  </si>
  <si>
    <t xml:space="preserve">Cena del 17, 
numero 
partecipanti 
maggiori di 
10 anni </t>
  </si>
  <si>
    <t xml:space="preserve">Cena del 17, 
numero 
partecipanti 
minori di 
10 anni </t>
  </si>
  <si>
    <t xml:space="preserve">Visita al Museo, 
giorno 18
inserire targa 
automezzo </t>
  </si>
  <si>
    <t xml:space="preserve">Visita a Museo, 
giorno 18, 
inserire cognome 
e nome 
dall'autista
</t>
  </si>
  <si>
    <t xml:space="preserve">Visita a Museo, 
giorno 18, 
inserire cognome
e nome 
di tutti coloro 
che saranno in 
vettura
</t>
  </si>
  <si>
    <t xml:space="preserve">Status 
1) militare in servizio 
2) militare in quiescenza 
3) familiare 
4) esterno (amici). </t>
  </si>
  <si>
    <t xml:space="preserve">Totale 
partecipanti al 
Museo
</t>
  </si>
  <si>
    <t>Collega 
trasportato 
in car pool 
(Andata)</t>
  </si>
  <si>
    <t>Segnare 
intolleranze/
allergie/
preferisce 
carne</t>
  </si>
  <si>
    <t xml:space="preserve">Totale 
partecipanti al 
Pranzo
</t>
  </si>
  <si>
    <t>Collega 
trasportato 
in car pool 
(passaggio 
in stazione 
/aeroporto)</t>
  </si>
  <si>
    <t xml:space="preserve">Caparra di 20 E 
a testa cena 
del 16 da versare 
entro il 19 Feb. 
</t>
  </si>
  <si>
    <t xml:space="preserve">Caparra di 20 E 
a testa cena del 
17 da versare 
entro il 19 Feb. 
</t>
  </si>
  <si>
    <t>Totale caparra 
da versare 
entro il 19 Feb.</t>
  </si>
  <si>
    <t xml:space="preserve">Caparra arrivata </t>
  </si>
  <si>
    <t>Auto check</t>
  </si>
  <si>
    <t xml:space="preserve">Importo pranzo 
del 16 da versare 
entro il 1 Giugno. 
</t>
  </si>
  <si>
    <t xml:space="preserve">Importo cena del 
16 da versare 
entro il 1 Giugno. 
</t>
  </si>
  <si>
    <t xml:space="preserve">Importo pranzo del 
17 da versare 
entro il 1 Giugno. 
</t>
  </si>
  <si>
    <t xml:space="preserve">Importo cena del 
17 da versare 
entro il 1 
Giugno. 
</t>
  </si>
  <si>
    <t xml:space="preserve">Importo pranzo del 
18 da versare 
entro il 1 Giugno. 
</t>
  </si>
  <si>
    <t>Residuo 
da monete</t>
  </si>
  <si>
    <t>Totale saldo 
(dovuto meno 
caparra meno 
monete)
da versare 
entro il 1 Giu</t>
  </si>
  <si>
    <t xml:space="preserve">Saldo arrivato </t>
  </si>
  <si>
    <t>fare copia ed incolla se uguali a quelle di Pratica</t>
  </si>
  <si>
    <t>ARGENZIO</t>
  </si>
  <si>
    <t>340-6102567</t>
  </si>
  <si>
    <t>arturo.argenzio@gmail.com</t>
  </si>
  <si>
    <t>si</t>
  </si>
  <si>
    <t xml:space="preserve">Hotel ping pong </t>
  </si>
  <si>
    <t xml:space="preserve">Auto Nolo </t>
  </si>
  <si>
    <t>ARTURO ARGENZIO</t>
  </si>
  <si>
    <t>ARTURO ARGENZIO
Nasser Juma Abdulrahman Kattan</t>
  </si>
  <si>
    <t>Nasser Juma Abdulrahman Kattan</t>
  </si>
  <si>
    <t>Arturo Argenzio
Nasser Juma Abdulrahman Kattan</t>
  </si>
  <si>
    <t>2)</t>
  </si>
  <si>
    <t xml:space="preserve">AVARO </t>
  </si>
  <si>
    <t>BARALDI</t>
  </si>
  <si>
    <t>335-5984460</t>
  </si>
  <si>
    <t>marcopce@hotmail.com</t>
  </si>
  <si>
    <t>BARBIERI</t>
  </si>
  <si>
    <t>348 7845106</t>
  </si>
  <si>
    <t>pebarbieri@libero.it</t>
  </si>
  <si>
    <t>BAROCCO</t>
  </si>
  <si>
    <t>338/6963848</t>
  </si>
  <si>
    <t>--</t>
  </si>
  <si>
    <t>BARTOLAZZI</t>
  </si>
  <si>
    <t>347 866 6854</t>
  </si>
  <si>
    <t>armando.bartolazzi@ki.se</t>
  </si>
  <si>
    <t>ES969NS oppure
CR180XK</t>
  </si>
  <si>
    <t>Armando Bartolazzi</t>
  </si>
  <si>
    <t>Armando Bartolazzi 
Lorenzo Bartolazzi</t>
  </si>
  <si>
    <t>BARTOMEOLI</t>
  </si>
  <si>
    <t>alessandro.bartomeoli@aeronautica.difesa.it; alemeoli60@yahoo.it</t>
  </si>
  <si>
    <t>ostiaanticaparkhotel</t>
  </si>
  <si>
    <t>gb194cl</t>
  </si>
  <si>
    <t>alessandro bartomeoli</t>
  </si>
  <si>
    <t>BENCINI</t>
  </si>
  <si>
    <t>338 6815003</t>
  </si>
  <si>
    <t>alberto.bencini@virgilio.it</t>
  </si>
  <si>
    <t>BETTI</t>
  </si>
  <si>
    <t>bettis03@gmail.com</t>
  </si>
  <si>
    <t>PING PONG</t>
  </si>
  <si>
    <t>con Giaconi</t>
  </si>
  <si>
    <t>BIANCHI</t>
  </si>
  <si>
    <t>331-4337231</t>
  </si>
  <si>
    <t>giulio.bianchi@hotmail.it</t>
  </si>
  <si>
    <t>BIFFI</t>
  </si>
  <si>
    <t>340-3850911</t>
  </si>
  <si>
    <t>danbi59@libero.it</t>
  </si>
  <si>
    <t>BOCCACCI</t>
  </si>
  <si>
    <t>320-1768272</t>
  </si>
  <si>
    <t>annalazio59@gmail.com</t>
  </si>
  <si>
    <t>figllio</t>
  </si>
  <si>
    <t>CR 222 BF</t>
  </si>
  <si>
    <t>BOCCACCI MARCO CLAUDIO</t>
  </si>
  <si>
    <t>BOCCACCI MARCO CLAUDIO
BOCCACCI CLAUDIO
DI CLEMENTE ANNA</t>
  </si>
  <si>
    <t>no formaggio</t>
  </si>
  <si>
    <t>CALECA</t>
  </si>
  <si>
    <t>328-9454200</t>
  </si>
  <si>
    <t>simcaleca@alice.it</t>
  </si>
  <si>
    <t>CANDOTTI</t>
  </si>
  <si>
    <t>338/6943913</t>
  </si>
  <si>
    <t>gianni_cand@hotmail.com</t>
  </si>
  <si>
    <t>CARRETTA</t>
  </si>
  <si>
    <t>347-6552542</t>
  </si>
  <si>
    <t>carretta.sergio@yahoo.it</t>
  </si>
  <si>
    <t>CATTANEO</t>
  </si>
  <si>
    <t>ro.cattaneo@tiscalinet.it</t>
  </si>
  <si>
    <t>COGGIOLA</t>
  </si>
  <si>
    <t>339/2420812</t>
  </si>
  <si>
    <t>gicogg@tin.it</t>
  </si>
  <si>
    <t>COLLORAFI</t>
  </si>
  <si>
    <t>334-1172335</t>
  </si>
  <si>
    <t>collorafiit@gmail.com</t>
  </si>
  <si>
    <t xml:space="preserve">FH001YC
EP542WA
</t>
  </si>
  <si>
    <t xml:space="preserve">Collorafi Tommaso
Collorafi Roberto 
</t>
  </si>
  <si>
    <t xml:space="preserve">Collorafi Tommaso
Fazio Agata 
Collorafi Roberto 
Flavia Guida
</t>
  </si>
  <si>
    <t>Collorafi Tommaso 
Fazio Agata</t>
  </si>
  <si>
    <t>COMANDI</t>
  </si>
  <si>
    <t>348/6051302</t>
  </si>
  <si>
    <t>roberto.comandi@katamail.com</t>
  </si>
  <si>
    <t>CONSOLI</t>
  </si>
  <si>
    <t>347/1956399</t>
  </si>
  <si>
    <t>duke.fc@hotmail.it</t>
  </si>
  <si>
    <t>Moto, Ducati Monster 
DP65724</t>
  </si>
  <si>
    <t>Lorenzo Consoli</t>
  </si>
  <si>
    <t>CORSETTI</t>
  </si>
  <si>
    <t>333 1114972</t>
  </si>
  <si>
    <t>antonio.corsetti@gmail.com</t>
  </si>
  <si>
    <t>NO</t>
  </si>
  <si>
    <t>DX851ZW</t>
  </si>
  <si>
    <t xml:space="preserve">CORSETTI ANTONIO </t>
  </si>
  <si>
    <t>COTTINI</t>
  </si>
  <si>
    <t>D'AMICO E.</t>
  </si>
  <si>
    <t>335/5439470</t>
  </si>
  <si>
    <t>damico.ezio@yahoo.it</t>
  </si>
  <si>
    <t>EV047AW</t>
  </si>
  <si>
    <t>D'Amico Ezio</t>
  </si>
  <si>
    <t>D'AMICO G.</t>
  </si>
  <si>
    <t>349-1414857</t>
  </si>
  <si>
    <r>
      <rPr>
        <u/>
        <sz val="12"/>
        <color rgb="FF000000"/>
        <rFont val="Arial, sans-serif"/>
      </rPr>
      <t>giuseppe.damic</t>
    </r>
    <r>
      <rPr>
        <u/>
        <sz val="12"/>
        <color rgb="FF000000"/>
        <rFont val="Arial, sans-serif"/>
      </rPr>
      <t>o962@gmail.com</t>
    </r>
  </si>
  <si>
    <t>FX116SJ</t>
  </si>
  <si>
    <t>D'Amico Giuseppe</t>
  </si>
  <si>
    <t>D'Amico Giuseppe
Lugli Vittoria
D'Amico Giovanni</t>
  </si>
  <si>
    <t>D'Amico Giuseppe
Lugli Vittoria</t>
  </si>
  <si>
    <t>2)
3)</t>
  </si>
  <si>
    <t>DELLA BITTA V.</t>
  </si>
  <si>
    <t>346-0868281</t>
  </si>
  <si>
    <t>GF958CH</t>
  </si>
  <si>
    <t>Della Bitta Vittorio</t>
  </si>
  <si>
    <t>DONDI</t>
  </si>
  <si>
    <t>paolo.dondi60@gmail.com</t>
  </si>
  <si>
    <t>Nessuno</t>
  </si>
  <si>
    <t>GE538AZ</t>
  </si>
  <si>
    <t>Dondi Paolo</t>
  </si>
  <si>
    <t>Dondi Paolo, 
Parmiciano Francesca, 
Dondi Matteo, 
Buono Marco</t>
  </si>
  <si>
    <t>Dondi Paolo, Parmiciano Francesca</t>
  </si>
  <si>
    <t>Dondi Paolo, 
Parmiciano Francesca, 
Dondi Matteo, 
Buono Marco, 
Guatteo Ezia</t>
  </si>
  <si>
    <t>2)
3)
3)
4)
4)</t>
  </si>
  <si>
    <t>FANTONI</t>
  </si>
  <si>
    <t>392-0578330</t>
  </si>
  <si>
    <t>enrico.fantoni60@gmail.com</t>
  </si>
  <si>
    <t>Hotel Sirenetta</t>
  </si>
  <si>
    <t>GE297WT</t>
  </si>
  <si>
    <t>Fantoni Enrico</t>
  </si>
  <si>
    <t xml:space="preserve">Fantoni Enrico 
Aurigi Anna, 
Fantoni Andrea 
Vagheggini Chiara </t>
  </si>
  <si>
    <t xml:space="preserve">Fantoni Enrico 
Aurigi Anna, </t>
  </si>
  <si>
    <t>Fantoni Enrico 
Aurigi Anna</t>
  </si>
  <si>
    <t>FARAGUNA</t>
  </si>
  <si>
    <t>347/7129551</t>
  </si>
  <si>
    <t>sergiofaraguna@alice.it.</t>
  </si>
  <si>
    <t>FINI</t>
  </si>
  <si>
    <t>347 6535352</t>
  </si>
  <si>
    <t>fini.giulio@gmail.com</t>
  </si>
  <si>
    <t>FIORE</t>
  </si>
  <si>
    <t>347/2441575</t>
  </si>
  <si>
    <t>plfiore1@gmail.com</t>
  </si>
  <si>
    <t>FORT</t>
  </si>
  <si>
    <t>348-3159362</t>
  </si>
  <si>
    <t>p.fort@alice.it</t>
  </si>
  <si>
    <t>FY047CF  o  ES66753</t>
  </si>
  <si>
    <t>Fort Paolo</t>
  </si>
  <si>
    <t>FY047CF o  ES66753</t>
  </si>
  <si>
    <t>FRANCESCONI</t>
  </si>
  <si>
    <t>346-8006954</t>
  </si>
  <si>
    <t>franz61m@libero.it</t>
  </si>
  <si>
    <t>B&amp;BItaliaPietralata</t>
  </si>
  <si>
    <t xml:space="preserve">  BV075MG</t>
  </si>
  <si>
    <t>Marco Francesconi</t>
  </si>
  <si>
    <t xml:space="preserve">Marco Francesconi 
Di Luca Francesca </t>
  </si>
  <si>
    <t>BV075MG</t>
  </si>
  <si>
    <t>FUMAGALLI</t>
  </si>
  <si>
    <t>339-7977759</t>
  </si>
  <si>
    <t>marcofumagalli1959@virgilio.it</t>
  </si>
  <si>
    <t>GARGIULO</t>
  </si>
  <si>
    <t>347-6867174</t>
  </si>
  <si>
    <t>hangar153@hotmail.it</t>
  </si>
  <si>
    <t>GABELLINI</t>
  </si>
  <si>
    <t>329/3607491</t>
  </si>
  <si>
    <t>cgab@katamail.com</t>
  </si>
  <si>
    <t>GABRIELLI</t>
  </si>
  <si>
    <t>334-3044449</t>
  </si>
  <si>
    <t>cecampa@alice.it cesaregab@gmail.com</t>
  </si>
  <si>
    <t>GL732VF</t>
  </si>
  <si>
    <t>Gabrielli Cesare</t>
  </si>
  <si>
    <t>GIACONI</t>
  </si>
  <si>
    <t>335 6052413</t>
  </si>
  <si>
    <t>marco.giaconi@gmail.com</t>
  </si>
  <si>
    <t>Ping Pong</t>
  </si>
  <si>
    <t>EV880MS</t>
  </si>
  <si>
    <t>Giaconi Marco</t>
  </si>
  <si>
    <t>Giaconi Marco; 
Geri Alba Erina; 
Stefano Betti</t>
  </si>
  <si>
    <t>Giaconi Marco; 
Geri Alba Erina
Stefano Betti</t>
  </si>
  <si>
    <t>Stefano Betti</t>
  </si>
  <si>
    <t>Giaconi Marco 
Geri Alba Erina
Betti Stefano</t>
  </si>
  <si>
    <t>2)
3)
2)</t>
  </si>
  <si>
    <t>GIANNATTASIO</t>
  </si>
  <si>
    <t>GIORGETTI</t>
  </si>
  <si>
    <t>347-1786577</t>
  </si>
  <si>
    <t>giorgetti@interfree.it</t>
  </si>
  <si>
    <t>ER770TK</t>
  </si>
  <si>
    <t xml:space="preserve">Daniele Giorgetti </t>
  </si>
  <si>
    <t xml:space="preserve">Giorgetti Daniele </t>
  </si>
  <si>
    <t>GIUSTI</t>
  </si>
  <si>
    <t>347/4353683</t>
  </si>
  <si>
    <t>lorisgiusti@alice.it</t>
  </si>
  <si>
    <t>GORETTI</t>
  </si>
  <si>
    <t>320/4338577</t>
  </si>
  <si>
    <t>Golu156@tiscali.it</t>
  </si>
  <si>
    <t>No</t>
  </si>
  <si>
    <t>Varie</t>
  </si>
  <si>
    <t>Goretti Luca</t>
  </si>
  <si>
    <t>Goretti Luca 
Lorena D’Andrea
Goretti Marco
Gallavotti Virna
Santorufo Fabio
Goretti (Santorufo)Tiziana
Goretti (Cervellini) Maria Carla
Cervellini Fabio
Cervellini Francesco
Cervellini Chiara
Saracinelli Matteo</t>
  </si>
  <si>
    <t>Ospiti CSMA</t>
  </si>
  <si>
    <t xml:space="preserve">Goretti Marco </t>
  </si>
  <si>
    <t>Goretti Marco
Gallavotti Virna
Santorufo Fabio
Goretti (Santorufo)Tiziana
Goretti (Cervellini) Maria Carla
Cervellini Fabio
Cervellini Francesco
Cervellini Chiara
Saracinelli Matteo</t>
  </si>
  <si>
    <t>GUADALUPI</t>
  </si>
  <si>
    <t>guadamax@hotmail.com</t>
  </si>
  <si>
    <t>GB656YG</t>
  </si>
  <si>
    <t>GUADALUPI Massimo</t>
  </si>
  <si>
    <t>GUADALUPI Massimo, 
SABETTI Luciana</t>
  </si>
  <si>
    <t>GUADALUPI Massimo, 
SABETTI Luciana, 
SPINOSA Francesca Romana, 
YAZIDI Makrem</t>
  </si>
  <si>
    <t>2) 
3) 
3) 
4)</t>
  </si>
  <si>
    <t>IANNELLI</t>
  </si>
  <si>
    <t>347/8428432</t>
  </si>
  <si>
    <t>ianraf59@yahoo.it</t>
  </si>
  <si>
    <t>EK810GY</t>
  </si>
  <si>
    <t>Iannelli Raffaele</t>
  </si>
  <si>
    <t>IANNOTTA</t>
  </si>
  <si>
    <t xml:space="preserve">338/9805978 
</t>
  </si>
  <si>
    <t>picca16@yahoo.com</t>
  </si>
  <si>
    <t>ER252KS</t>
  </si>
  <si>
    <t>Iannotta Vittorio</t>
  </si>
  <si>
    <t>Iannotta Vittorio
Angelo Scialdone</t>
  </si>
  <si>
    <t>LA STELLA</t>
  </si>
  <si>
    <t>345-3274354</t>
  </si>
  <si>
    <t>federicolastella@icloud.com</t>
  </si>
  <si>
    <t xml:space="preserve">Ostia  Antica  </t>
  </si>
  <si>
    <t>FV669GB</t>
  </si>
  <si>
    <t>La Stella Federico</t>
  </si>
  <si>
    <t xml:space="preserve">La Stella Federico </t>
  </si>
  <si>
    <t>LAGHEZZA</t>
  </si>
  <si>
    <t>347/6638125
 3476638125</t>
  </si>
  <si>
    <t>antonio.laghezza@aeronautica.difesa.it</t>
  </si>
  <si>
    <t>LATINI</t>
  </si>
  <si>
    <t>348/7825469</t>
  </si>
  <si>
    <t>latini.paolo@fastwebnet.it</t>
  </si>
  <si>
    <t>FM573DC</t>
  </si>
  <si>
    <t>Latini Paolo</t>
  </si>
  <si>
    <t xml:space="preserve">Latini Paolo 
Riparini Giulia
Fiammetta </t>
  </si>
  <si>
    <t>Latini Paolo                    Riparini Giulia</t>
  </si>
  <si>
    <t xml:space="preserve">Latini Paolo </t>
  </si>
  <si>
    <t>Latini Paolo 
Riparini Giulia</t>
  </si>
  <si>
    <t>Di Ciocco Gino</t>
  </si>
  <si>
    <t>LEONETTI</t>
  </si>
  <si>
    <t>348/3315928</t>
  </si>
  <si>
    <t>r.leonetti@gmail.com</t>
  </si>
  <si>
    <t>GK572JJ</t>
  </si>
  <si>
    <t>Ruggero Leonetti</t>
  </si>
  <si>
    <t xml:space="preserve">Leonetti Ruggero      
Leonetti Flavia            
</t>
  </si>
  <si>
    <t xml:space="preserve">Leonetti Ruggerio                 Leonetti Flavia </t>
  </si>
  <si>
    <t>MACALUSO</t>
  </si>
  <si>
    <t>333/3399950</t>
  </si>
  <si>
    <t>andreamacaluso1@yahoo.it</t>
  </si>
  <si>
    <t>N.A.</t>
  </si>
  <si>
    <t>GG085VW</t>
  </si>
  <si>
    <t>Macaluso Andrea</t>
  </si>
  <si>
    <t>Macaluso Andrea 
Casano Maddalena Lidia</t>
  </si>
  <si>
    <t>MAGNANI</t>
  </si>
  <si>
    <t>amedeo_magnani@yahoo.it</t>
  </si>
  <si>
    <t>PING-PONG</t>
  </si>
  <si>
    <t>FK990XB</t>
  </si>
  <si>
    <t>Magnani Amedeo</t>
  </si>
  <si>
    <r>
      <rPr>
        <sz val="8"/>
        <color theme="1"/>
        <rFont val="Arial"/>
      </rPr>
      <t xml:space="preserve">Magnani Amedeo, 
</t>
    </r>
    <r>
      <rPr>
        <sz val="8"/>
        <color rgb="FFFF0000"/>
        <rFont val="Arial"/>
      </rPr>
      <t xml:space="preserve">Vito Preti, 
</t>
    </r>
    <r>
      <rPr>
        <sz val="8"/>
        <color theme="1"/>
        <rFont val="Arial"/>
      </rPr>
      <t xml:space="preserve">Marsico Pasqualino, 
Brandolini Guido, 
</t>
    </r>
    <r>
      <rPr>
        <sz val="8"/>
        <color rgb="FFFF0000"/>
        <rFont val="Arial"/>
      </rPr>
      <t>Saba Riccardo</t>
    </r>
  </si>
  <si>
    <t>MANCORI</t>
  </si>
  <si>
    <t>MARCHI</t>
  </si>
  <si>
    <t>347/1660100</t>
  </si>
  <si>
    <t>pier.marchi@gmail.com</t>
  </si>
  <si>
    <t>Ostia Antica</t>
  </si>
  <si>
    <t>GE003TP</t>
  </si>
  <si>
    <t>MARCHI PIERLUIGI</t>
  </si>
  <si>
    <t>MARCHI PIERLUIGI
GIACOMELLI FRANCESCA</t>
  </si>
  <si>
    <t>Una persona mangia solo riso in bianco, pesce ai ferri o cotto al vapore/forno,i nsalata o verdura cotta al vapore o ai ferri, il tutto senza olio e sale e gratinatura</t>
  </si>
  <si>
    <t>MASELLA</t>
  </si>
  <si>
    <t>366 831 2400</t>
  </si>
  <si>
    <t>Mimmo M. &lt;domenico60.mas@gmail.com&gt;</t>
  </si>
  <si>
    <t>MARTIN</t>
  </si>
  <si>
    <t>paolo.martin61@gmail.com</t>
  </si>
  <si>
    <t>MASCHERA</t>
  </si>
  <si>
    <t>346-5047027</t>
  </si>
  <si>
    <t>flavio.maschera@virgilio.it</t>
  </si>
  <si>
    <t>MIRANDA</t>
  </si>
  <si>
    <t>335-7401875</t>
  </si>
  <si>
    <t>salvamiranda@libero.it</t>
  </si>
  <si>
    <t>MONTI</t>
  </si>
  <si>
    <t>silmo1@libero.it</t>
  </si>
  <si>
    <t>FD867GT</t>
  </si>
  <si>
    <t>Monti Silvio</t>
  </si>
  <si>
    <t>Monti Silvio, 
Stefano Bruscarino, 
Vincenzo Bruscarino, 
Stefania Giglio, 
Alessandro D'Agostini, 
Valentino D'Agostini, 
Gaia Monti</t>
  </si>
  <si>
    <t>MONTINARO</t>
  </si>
  <si>
    <t>montyluca@gmail.com</t>
  </si>
  <si>
    <t>DB399BD</t>
  </si>
  <si>
    <t>MONTINARO LUCA</t>
  </si>
  <si>
    <t>MONZA</t>
  </si>
  <si>
    <t>338-5062034</t>
  </si>
  <si>
    <t>ilabora09@libero.it</t>
  </si>
  <si>
    <t>MORTILLARO</t>
  </si>
  <si>
    <t>349-526-7338
 0332-283932, anche fax</t>
  </si>
  <si>
    <t>silvemortillaro@hotmail.com</t>
  </si>
  <si>
    <t>NARDELLO</t>
  </si>
  <si>
    <t>INGLESE 07928536518
 ITALIANO 334 9077500</t>
  </si>
  <si>
    <t>angelo.nardello@aeronautica.difesa.it</t>
  </si>
  <si>
    <t>NICOLETTI</t>
  </si>
  <si>
    <t>349 614 6444</t>
  </si>
  <si>
    <t>claudio.nicoletti@unifi.it</t>
  </si>
  <si>
    <t>NOE'</t>
  </si>
  <si>
    <t>348/7287728</t>
  </si>
  <si>
    <t>maurizionoe@gmail.com</t>
  </si>
  <si>
    <t>FLY DECO</t>
  </si>
  <si>
    <t>FT246DN</t>
  </si>
  <si>
    <t>NOE MAURIZIO</t>
  </si>
  <si>
    <t>NOE MAURIZIO 
NOE MATTEO 
PALUMBO STEFANIA</t>
  </si>
  <si>
    <t>1 carne</t>
  </si>
  <si>
    <t>NULLI</t>
  </si>
  <si>
    <t>347-5221110
 348/3848523</t>
  </si>
  <si>
    <t>NURCIS</t>
  </si>
  <si>
    <t>380-4333584</t>
  </si>
  <si>
    <t>sputnik_17@hotmail.com</t>
  </si>
  <si>
    <t>ES749XS</t>
  </si>
  <si>
    <t>Nurcis Paolo</t>
  </si>
  <si>
    <t>Nurcis Paolo, 
Cinzia Moroni, Riccardo Nurcis
Lara Nurcis, 
Gaia Nurcis</t>
  </si>
  <si>
    <t>Paolo Nurcis, 
Cinzia Moroni, 
Lara Nurcis; 
Gaia Nurcis</t>
  </si>
  <si>
    <t>PAOLONI</t>
  </si>
  <si>
    <t>349-7087731</t>
  </si>
  <si>
    <t>giancarlo.paoloni@fastwebnet.it;
giancarlo.paoloni@saim.bz.it</t>
  </si>
  <si>
    <t>PARENTI NARDI</t>
  </si>
  <si>
    <t>348-0444001</t>
  </si>
  <si>
    <t>m.parentinardi@gmail.com</t>
  </si>
  <si>
    <t>GK801PT</t>
  </si>
  <si>
    <t xml:space="preserve">PARENTI NARDI MARCO </t>
  </si>
  <si>
    <t>PARENTI NARDI MARCO 
LO PIPARO MARIA PIA 
PARENTI NARDI ARIANNA PHOEBE
PARENTI LUIGI
ROMOLI DANIELA</t>
  </si>
  <si>
    <t xml:space="preserve">PARENTI NARDI MARCO 
LO PIPARO MARIA PIA 
PARENTI NARDI ARIANNA PHOEBE </t>
  </si>
  <si>
    <t xml:space="preserve">Parenti Nardi Marco </t>
  </si>
  <si>
    <t>2)
3)
3)</t>
  </si>
  <si>
    <t>PASCULLI</t>
  </si>
  <si>
    <t>393 5680658</t>
  </si>
  <si>
    <t>MP [pagibe9@virgilio.it]</t>
  </si>
  <si>
    <t>GM121NE e GA889AT</t>
  </si>
  <si>
    <t>PASCULLI MARCO</t>
  </si>
  <si>
    <t>PASCULLI MARCO 
MASTRODDI SIMONA 
SPEZZANO ALESSANDRO 
PASCULLI BEATRICE 
STEVEN SANCHEZ</t>
  </si>
  <si>
    <t xml:space="preserve">PASCULLI MARCO MASTRODDI SIMONA SPEZZANO ALESSANDRO </t>
  </si>
  <si>
    <t>GM121NE</t>
  </si>
  <si>
    <t>PASCULLI MARCO
MASTRODDI SIMONA
 SPEZZANO ALESSANDRO</t>
  </si>
  <si>
    <t>PEDRALI</t>
  </si>
  <si>
    <t>349/8092336</t>
  </si>
  <si>
    <t>claudio.pedrali@libero.it</t>
  </si>
  <si>
    <t>PICCOLI</t>
  </si>
  <si>
    <t>347-4352293</t>
  </si>
  <si>
    <t>valpic1960@gmail.com</t>
  </si>
  <si>
    <t>ping pong</t>
  </si>
  <si>
    <t xml:space="preserve">EJ938SD 
EW933FA
</t>
  </si>
  <si>
    <t xml:space="preserve">
PICCOLI VALTER
FROSINI LORENZO
</t>
  </si>
  <si>
    <t>PICCOLI VALTER 
GUIDOLIN ROBERTA
FROSINI LORENZO 
Piccoli Martina</t>
  </si>
  <si>
    <t xml:space="preserve">1 ciliaco </t>
  </si>
  <si>
    <t>EJ938SD 
FA597EW</t>
  </si>
  <si>
    <t>PUCCOLI VALTER</t>
  </si>
  <si>
    <t xml:space="preserve">PICCOLI VALTER 
GUIDOLIN ROBERTA 
Piccoli Martina
FROSINI LORENZO </t>
  </si>
  <si>
    <t>2)
3)
3)
4)</t>
  </si>
  <si>
    <t>PIERINI</t>
  </si>
  <si>
    <t>320-4554119</t>
  </si>
  <si>
    <t>mauropierini61@gmail.com</t>
  </si>
  <si>
    <t>PIGATO</t>
  </si>
  <si>
    <t>gianpigato@yahoo.it</t>
  </si>
  <si>
    <t>PILIA</t>
  </si>
  <si>
    <t>michelepilia2@gmail.com</t>
  </si>
  <si>
    <t>RAGAZZON</t>
  </si>
  <si>
    <t>349 0854136</t>
  </si>
  <si>
    <t>ragazzon@tiscali.it</t>
  </si>
  <si>
    <t>RANUCCI</t>
  </si>
  <si>
    <t>392- 4720950</t>
  </si>
  <si>
    <t>salvoranucci@gmail.com</t>
  </si>
  <si>
    <t>RINALDI</t>
  </si>
  <si>
    <t>riccardo.rinaldi@aeronautica.difesa.it</t>
  </si>
  <si>
    <t>NON NECESSITO</t>
  </si>
  <si>
    <t>DY337LT</t>
  </si>
  <si>
    <t>Riccardo Rinaldi</t>
  </si>
  <si>
    <t>Riccardo Rinaldi
Valentina Silveri</t>
  </si>
  <si>
    <t>Riccardo Rinaldi 
Valentina Silveri</t>
  </si>
  <si>
    <t>1)
3)</t>
  </si>
  <si>
    <t>RIPAMONTI</t>
  </si>
  <si>
    <t>349/6927474</t>
  </si>
  <si>
    <t>roberto.ripamonti@fastwebnet.it</t>
  </si>
  <si>
    <t>ROMANO</t>
  </si>
  <si>
    <t>334-9965563</t>
  </si>
  <si>
    <t>vincenzo.romano@aeronautica.difesa.it</t>
  </si>
  <si>
    <t>ROSSI</t>
  </si>
  <si>
    <t>emiliorossi@libero.it</t>
  </si>
  <si>
    <t>RUOTOLO</t>
  </si>
  <si>
    <t>umberto.ruotolo@aeronautica.difesa.it</t>
  </si>
  <si>
    <t>RUSSI</t>
  </si>
  <si>
    <t>348-0468086</t>
  </si>
  <si>
    <t>lupo4698@gmail.com</t>
  </si>
  <si>
    <t>SABBIONE</t>
  </si>
  <si>
    <t>334-6239563</t>
  </si>
  <si>
    <t>mauro.sabbione@aeronautica.difesa.it</t>
  </si>
  <si>
    <t>EZ965LN</t>
  </si>
  <si>
    <t>SABBIONE MAURO</t>
  </si>
  <si>
    <t>SALVALAIO</t>
  </si>
  <si>
    <t>338-5730926</t>
  </si>
  <si>
    <t>robertlorenz@libero.it</t>
  </si>
  <si>
    <t xml:space="preserve">ER 514SM
FM162NZ
</t>
  </si>
  <si>
    <t xml:space="preserve">OLIVARI ANNA MARIA
MARCHESE ROSANNA MARIA
</t>
  </si>
  <si>
    <r>
      <rPr>
        <sz val="8"/>
        <color theme="1"/>
        <rFont val="Arial"/>
      </rPr>
      <t xml:space="preserve">Anna Maria Olivari, 
Sofia Salvalaio
</t>
    </r>
    <r>
      <rPr>
        <sz val="8"/>
        <color rgb="FFFF0000"/>
        <rFont val="Arial"/>
      </rPr>
      <t xml:space="preserve">Rosanna Maria Marchese, 
Riccardo Colbacchini, 
</t>
    </r>
    <r>
      <rPr>
        <sz val="8"/>
        <color theme="1"/>
        <rFont val="Arial"/>
      </rPr>
      <t>Roberto Salvalaio</t>
    </r>
  </si>
  <si>
    <t>ROBERTO SALVALAIO, 
ANNA MARIA OLIVARI, 
SOFIA SALVALAIO, 
AUDRAN GUILLAUME</t>
  </si>
  <si>
    <t>DW313JF</t>
  </si>
  <si>
    <t>SALVALAIO ROBERTO</t>
  </si>
  <si>
    <t>ROBERTO SALVALAIO, 
ANNA MARIA OLIVARI</t>
  </si>
  <si>
    <t>2)                                                                  3)</t>
  </si>
  <si>
    <t>SASSANI</t>
  </si>
  <si>
    <t>339-4853822</t>
  </si>
  <si>
    <t>sax1903@gmail.com</t>
  </si>
  <si>
    <t>SCALI</t>
  </si>
  <si>
    <t>andrea191061@gmail.com</t>
  </si>
  <si>
    <t>FD495RM</t>
  </si>
  <si>
    <t>Scali Andrea</t>
  </si>
  <si>
    <t>Scali Andrea 
Liva Irene 
Scali Lorenzo 
Scali Teresa 
Scali Pietro</t>
  </si>
  <si>
    <t xml:space="preserve">Scali Andrea </t>
  </si>
  <si>
    <t>FD496RM</t>
  </si>
  <si>
    <t>2)
3)
3)
3)
3)</t>
  </si>
  <si>
    <t>SCIALDONE</t>
  </si>
  <si>
    <t>347-0951277</t>
  </si>
  <si>
    <t>scialdi29@gmail.com</t>
  </si>
  <si>
    <t>SPINELLA</t>
  </si>
  <si>
    <t xml:space="preserve"> 3285464487 3386048410</t>
  </si>
  <si>
    <t>gabriele.spinella@gmail.com</t>
  </si>
  <si>
    <t>Hotel PING PONG</t>
  </si>
  <si>
    <t>ES104MD</t>
  </si>
  <si>
    <t>GABRIELE SPINELLA</t>
  </si>
  <si>
    <t>STEFANOPOLI</t>
  </si>
  <si>
    <t>335-6691340</t>
  </si>
  <si>
    <t>TACCHETTI</t>
  </si>
  <si>
    <t>338-6975973</t>
  </si>
  <si>
    <t>g.tacchetti@tiscali.it</t>
  </si>
  <si>
    <t>Taiariol</t>
  </si>
  <si>
    <t>368 3348788</t>
  </si>
  <si>
    <t>ftaiariol@aruba.it</t>
  </si>
  <si>
    <t>VENANZI</t>
  </si>
  <si>
    <t>335-8116951</t>
  </si>
  <si>
    <t>venanziaj@gmail.com</t>
  </si>
  <si>
    <t>EZ273ZE</t>
  </si>
  <si>
    <t>VENANZI ANDREA JOHN</t>
  </si>
  <si>
    <t>VENANZI ANDREA JOHN
ZANALI PATRIZIA
altri 3 ospiti</t>
  </si>
  <si>
    <t>VENANZI ANDREA JOHN
ZANALI PATRIZIA</t>
  </si>
  <si>
    <t>2)                                                            3)</t>
  </si>
  <si>
    <t>VERCELLINO</t>
  </si>
  <si>
    <t>340/8241919
 340/8992660</t>
  </si>
  <si>
    <t>tiziano.vercellino@me.com</t>
  </si>
  <si>
    <t>FR590YE</t>
  </si>
  <si>
    <t>TIZIANO VERCELLINO</t>
  </si>
  <si>
    <t>Tiziano VERCELLINO 
Marina Rugieri  
Simone Vercellino , 
Alessandro Vercellino 
Alessio de agostinis</t>
  </si>
  <si>
    <t>Tiziano Vercellino Marina Rugieri. Alessandro Vercellino</t>
  </si>
  <si>
    <t>Tiziano Vercellino</t>
  </si>
  <si>
    <t>Tiziano Vercellino 
Marina Rugieri</t>
  </si>
  <si>
    <t>VIOLIN</t>
  </si>
  <si>
    <t>ZANIBONI</t>
  </si>
  <si>
    <t>349-5650956</t>
  </si>
  <si>
    <t>zanibonigianni@libero.it</t>
  </si>
  <si>
    <t>ZANUTTO</t>
  </si>
  <si>
    <t>335 5435736</t>
  </si>
  <si>
    <t>s.zanutto@ libero.it</t>
  </si>
  <si>
    <t>FX 796 DY</t>
  </si>
  <si>
    <t>Sergio Zanutto</t>
  </si>
  <si>
    <t>ANGIULLI</t>
  </si>
  <si>
    <t>320-4307904</t>
  </si>
  <si>
    <t>vito.angiulli.ba@gmail.com</t>
  </si>
  <si>
    <t>EW212JG</t>
  </si>
  <si>
    <t>ANGIULLI VITO</t>
  </si>
  <si>
    <t>ANGIULLI VITO
PIAZZOLLA GIUSEPPINA</t>
  </si>
  <si>
    <t>BONDONI</t>
  </si>
  <si>
    <t>338-6178783</t>
  </si>
  <si>
    <t>maur.bond@gmail.com</t>
  </si>
  <si>
    <t>Non Necessario</t>
  </si>
  <si>
    <t>FA954AX</t>
  </si>
  <si>
    <t>Maurizio Bondoni</t>
  </si>
  <si>
    <t xml:space="preserve">Maurizio Bondoni, </t>
  </si>
  <si>
    <t>BONIN</t>
  </si>
  <si>
    <t>348-3543623</t>
  </si>
  <si>
    <t>p.bonin@tiscalinet.it</t>
  </si>
  <si>
    <t>CORTI</t>
  </si>
  <si>
    <t>339/5241010</t>
  </si>
  <si>
    <t>giuseppecorti@tin.it</t>
  </si>
  <si>
    <t>CUCCHI</t>
  </si>
  <si>
    <t>338 -937 3220</t>
  </si>
  <si>
    <t>danielecucchi@libero.it</t>
  </si>
  <si>
    <t>FIN</t>
  </si>
  <si>
    <t>finfabri@gmail.com</t>
  </si>
  <si>
    <t>LIBERTI</t>
  </si>
  <si>
    <t>347-7302785</t>
  </si>
  <si>
    <t>liberti_aldo@hotmail.com</t>
  </si>
  <si>
    <t>MORGILLO</t>
  </si>
  <si>
    <t>339-7064211</t>
  </si>
  <si>
    <t>giuseppemorgillo@hotmail.com</t>
  </si>
  <si>
    <t>EZ824DA</t>
  </si>
  <si>
    <t>MORGILLO Giuseppe</t>
  </si>
  <si>
    <t>MORGILLO Giuseppe                 CORTESE Maria                                                MORGILLO Carlo Maria</t>
  </si>
  <si>
    <t>MORGILLO Giuseppe 
CORTESE Maria 
MORGILLO Carlo Maria</t>
  </si>
  <si>
    <t>2)                                                            
3)
3)</t>
  </si>
  <si>
    <t>NOVIELLO</t>
  </si>
  <si>
    <t>338-3714197</t>
  </si>
  <si>
    <t>gennaro.noviello@poste.it</t>
  </si>
  <si>
    <t>PENNAROLA</t>
  </si>
  <si>
    <t>maurizio.pennarola@gmail.com</t>
  </si>
  <si>
    <t>GE594KS</t>
  </si>
  <si>
    <t xml:space="preserve">Pennarola Maurizio
Di Cesare Carlo 
</t>
  </si>
  <si>
    <t xml:space="preserve">Pennarola Maurizio 
Di Cesare Franca
Di Cesare Carlo
Spuntarelli Raffaela
Di Cesare Alessandra
Di Cesare Alfonso
Verdone Raffaelina
Pennarola Alessandro 
</t>
  </si>
  <si>
    <t>Pennarola Maurizio 
Di Cesare Franca</t>
  </si>
  <si>
    <t>Pennarola Maurizio</t>
  </si>
  <si>
    <t>Pennarola Maurizio 
Di Cesare Franca
Pennarola Alessandro 
Innocenzi Francesca</t>
  </si>
  <si>
    <t>2)
3)
3)
3)</t>
  </si>
  <si>
    <t>PETROLATI</t>
  </si>
  <si>
    <t>338/2422081</t>
  </si>
  <si>
    <t>vapetrol@tin.it</t>
  </si>
  <si>
    <t>PUGLIESE</t>
  </si>
  <si>
    <t>Cell. Padre
 347-9535694</t>
  </si>
  <si>
    <t>RUBINO</t>
  </si>
  <si>
    <t>349-1863536</t>
  </si>
  <si>
    <t>rubinoc@libero.it</t>
  </si>
  <si>
    <t>SCIORELLA</t>
  </si>
  <si>
    <t>335 6374327</t>
  </si>
  <si>
    <t>chiodo-de@tiscali.it</t>
  </si>
  <si>
    <t>N/A</t>
  </si>
  <si>
    <t>EF050LW</t>
  </si>
  <si>
    <t>SCIORELLA Fabio</t>
  </si>
  <si>
    <t>Sciorella Fabio - 
Poli Leonardo - 
Vescovi Rebecca</t>
  </si>
  <si>
    <t>NASSER</t>
  </si>
  <si>
    <t>qattan2@gmail.com</t>
  </si>
  <si>
    <t>hotel ping pong</t>
  </si>
  <si>
    <t xml:space="preserve">Con Argenzio </t>
  </si>
  <si>
    <t xml:space="preserve">DI CIOCCO </t>
  </si>
  <si>
    <t xml:space="preserve">2) </t>
  </si>
  <si>
    <t xml:space="preserve">Con Latini </t>
  </si>
  <si>
    <t>dati non aggiornati</t>
  </si>
  <si>
    <t>dati aggiornati</t>
  </si>
  <si>
    <t>Chiarimento: l'evento a Pratica del 16 è per militari e familiari, quindi potete riempire le vostre vetture di familiari, nessuno vi chiederà chi sono</t>
  </si>
  <si>
    <t xml:space="preserve">Consuntivo </t>
  </si>
  <si>
    <t>tot</t>
  </si>
  <si>
    <t xml:space="preserve">Note corrispondenti all'evento di sinistra </t>
  </si>
  <si>
    <t xml:space="preserve">POC Pratica </t>
  </si>
  <si>
    <t>TC Gandolfo, Z4</t>
  </si>
  <si>
    <t>visita a Pratica – mezzi propri</t>
  </si>
  <si>
    <t>Inseriti dati nel foglio prenotazioni entro il 26 Maggio</t>
  </si>
  <si>
    <t>Indirizzo: Aeroporto Militare, via di Pratica di Mare 45, 00040 Pomezia</t>
  </si>
  <si>
    <t>Logistica: la lista degli invitati sarà fornita alla Difesa</t>
  </si>
  <si>
    <t>Luogo di incontro: Parcheggio esterno alla base, indirizzo TBD</t>
  </si>
  <si>
    <t>Sarete registrati per cognome dell'autista</t>
  </si>
  <si>
    <t>Programma della visita in Aeroporto in via di definizione</t>
  </si>
  <si>
    <t>(di massima: simulatori, mostre statiche, passaggi dei vari velivoli)</t>
  </si>
  <si>
    <t xml:space="preserve">Pranzo in aeroporto. </t>
  </si>
  <si>
    <t>Prezzo E 20</t>
  </si>
  <si>
    <t>Stabilita 'Aerea Price'. In caso di prezzo diverso saranno effettuati rimborsi</t>
  </si>
  <si>
    <t xml:space="preserve">evento sociale non previsto causa tempi della manifestazione aerea </t>
  </si>
  <si>
    <t xml:space="preserve">Dovremo andare in fretta ai bus che saranno pronti per l'uscita 
dalla base alle ore 1830 dopo passaggio PAN </t>
  </si>
  <si>
    <t xml:space="preserve">Dobbiamo sbrigarci perchè, considerando che usciremo dalla base verso le 19, 
prenderemo le auto e saremo in hotel, case, ovvero Lido Ostia verso le 1930, 
abbiamo solo poco più  di mezz'ora per rinfrescarci, perchè la cena inizia alle 2030. </t>
  </si>
  <si>
    <t xml:space="preserve">Se la PAN venisse anticipata ad ora di pranzo, usciremo dalla base alle ore 18 
per avere il tempo di cambiarci </t>
  </si>
  <si>
    <r>
      <rPr>
        <sz val="14"/>
        <color rgb="FFFF0000"/>
        <rFont val="Calibri, sans-serif"/>
      </rPr>
      <t xml:space="preserve">C'e' poco tempo per rinfrescarsi e cambiarsi per cena. 
Per chi abita lontano è prevista assistenza presso il lido AM ad Ostia 
</t>
    </r>
    <r>
      <rPr>
        <sz val="14"/>
        <color rgb="FF000000"/>
        <rFont val="Calibri, sans-serif"/>
      </rPr>
      <t>Inserire nel navigatore 
Stabilimento Balneare Aeronautica Militare Ostia</t>
    </r>
  </si>
  <si>
    <t xml:space="preserve">Parcheggio attiguo allo stabilimento. Avremo 6 cabine con doccia interna, 
attigue a cabine spogliatio. Portarsi accappatoio, sapone, shampoo ciabatte etc. </t>
  </si>
  <si>
    <t>Orario di incontro: 20:30 inzio aperitivo, cena ore 21</t>
  </si>
  <si>
    <t xml:space="preserve">Dress code, tutti in blue Jeans e camicia, anche signore e ragazzi, oppure 
abbigliamento casual  </t>
  </si>
  <si>
    <t>Mappa del luogo e zona parcheggi di seguito</t>
  </si>
  <si>
    <t xml:space="preserve">Pranzi </t>
  </si>
  <si>
    <t xml:space="preserve">Costo inserito nel file, pagando con bonifico evitiamo code </t>
  </si>
  <si>
    <t xml:space="preserve">Nota: il pranzo potrebbe costare meno, il General Contractor ci darà la cifra esatta 
a testa che pubblicherò. </t>
  </si>
  <si>
    <t xml:space="preserve">Eventuali avanzi dalla gestione saranno resi noti e resi disponibili per 
beneficienza o prossimi raduni </t>
  </si>
  <si>
    <t xml:space="preserve">Cena del 16 </t>
  </si>
  <si>
    <t>Prenotato ristorante Mamaflò al prezzo di 65 E a testa</t>
  </si>
  <si>
    <r>
      <rPr>
        <sz val="12"/>
        <color theme="1"/>
        <rFont val="Arial"/>
      </rPr>
      <t xml:space="preserve">Inviata caparra di 20E a persona </t>
    </r>
    <r>
      <rPr>
        <b/>
        <sz val="12"/>
        <color theme="1"/>
        <rFont val="Arial"/>
      </rPr>
      <t xml:space="preserve">entro il giorno 19 Feb </t>
    </r>
    <r>
      <rPr>
        <sz val="12"/>
        <color theme="1"/>
        <rFont val="Arial"/>
      </rPr>
      <t xml:space="preserve">necessaria per confermare il ristorante </t>
    </r>
  </si>
  <si>
    <t xml:space="preserve">Si prega di inviare saldo entro il giorno 1 Giugno: prima di tale data potrete liberamente modificare il numero dei partecipanti  </t>
  </si>
  <si>
    <t>Sintesi: location molto bella sul mare. Ci riserva la sala piu'  grande del ristorante, ha due sale una da 100 ed una da 40. 
Preferito aperitivo sul mare, poi ci sono 6 antipasti, due mezzi primi e secondo (dicono che di norma si esce sazi), con acqua vino torta e spumante, caffè e liquori.</t>
  </si>
  <si>
    <t xml:space="preserve">Mamaflo </t>
  </si>
  <si>
    <t>www.mamaflo.it</t>
  </si>
  <si>
    <t>Al momento abbiamo disponibilità per la data indicata, ovvero venerdì 16 giugno a cena.</t>
  </si>
  <si>
    <t>La la sala gazebo con capienza 100 persone ha copertura in caso di maltempo.</t>
  </si>
  <si>
    <t>Troverà in allegato la nostra miglior proposta di menù fisso servito a tavola, con uno sconto esclusivamente a lei riservato. Annesse troverà le condizioni di svolgimento.</t>
  </si>
  <si>
    <t>Prezzo</t>
  </si>
  <si>
    <t>65 E</t>
  </si>
  <si>
    <t>Di seguito i menu baby e menu carne</t>
  </si>
  <si>
    <t>CONDIZIONI GENERALI EVENTI PRESSO MAMAFLO’</t>
  </si>
  <si>
    <t>• I prezzi si intendono per persona, iva compresa.</t>
  </si>
  <si>
    <t>• Sarà possibile concordare i menu secondo i vostri gusti in base alla lista delle alternative</t>
  </si>
  <si>
    <t>proposte in sede di appuntamento.</t>
  </si>
  <si>
    <t>• Sarà compreso nel menu la possibilità di scelta tavoli imperiali e colori tovagliati della</t>
  </si>
  <si>
    <t>nostra gamma.</t>
  </si>
  <si>
    <t>• La sala sarà disponibile per gli eventi nei seguenti orari</t>
  </si>
  <si>
    <t>pranzo: 12:30 – 17:00 cena 19:30 – 00:00</t>
  </si>
  <si>
    <t>• L’evento in location non sarà in esclusiva, salvo diversa richiesta.</t>
  </si>
  <si>
    <t>• La conferma del numero dei commensali, di allergie, eventuale planimetria della sala,</t>
  </si>
  <si>
    <t>etc. dovranno essere comunicate una settimana prima dell’evento</t>
  </si>
  <si>
    <t>• La scheda evento dovrà essere definita entro 1 mese dall’avvenuta prenotazione.</t>
  </si>
  <si>
    <t>Tutte le modifiche che saranno effettuate successivamente dovranno essere comunicate</t>
  </si>
  <si>
    <t>via e-mail all’indirizzo info@mamaflo.com o via telefono allo 0656470263.</t>
  </si>
  <si>
    <t>• In caso ci sia necessità di consegnare il proprio materiale per l’evento, sarà possibile</t>
  </si>
  <si>
    <t>farlo il giorno precedente all’evento solo su appuntamento; il Mamaflò non si assume</t>
  </si>
  <si>
    <t>responsabilità su eventuali rotture, ma sarà nostra cura assicurarsi che ciò non accada.</t>
  </si>
  <si>
    <t>PAGAMENTI:</t>
  </si>
  <si>
    <t>• Conferma prenotazione: 20% acconto</t>
  </si>
  <si>
    <t>• Saldo il giorno dell’evento</t>
  </si>
  <si>
    <t>MODALITA’ DI PAGAMENTO:</t>
  </si>
  <si>
    <t>• Contanti (entro € 4999,99 secondo normativa vigente)</t>
  </si>
  <si>
    <t>• Assegno bancario (verrà richiesta una copia del documento d’identità dell’intestatario)</t>
  </si>
  <si>
    <t>• Bonifico (solo in caso di pagamento anticipato rispetto alla data dell’evento)</t>
  </si>
  <si>
    <t>• Carta di credito e Bancomat (secondo disponibilità plafond personale)</t>
  </si>
  <si>
    <t>COMUNICAZIONI:</t>
  </si>
  <si>
    <t>Eventi sviluppati in data compresa dal 01.05 al 30.09:</t>
  </si>
  <si>
    <t>• si comunica che i commensali del ristorante non avranno libero accesso alla</t>
  </si>
  <si>
    <t>spiaggia/servizi del lido, ma dovranno rimanere nell’area ristorativa;</t>
  </si>
  <si>
    <t>• non saranno ammessi dalla normativa del demanio marittimo l’ingresso agli</t>
  </si>
  <si>
    <t>animali.</t>
  </si>
  <si>
    <t xml:space="preserve">Parcheggio: </t>
  </si>
  <si>
    <t xml:space="preserve">strade limitrofe, </t>
  </si>
  <si>
    <t xml:space="preserve">vedi mappa accanto </t>
  </si>
  <si>
    <t xml:space="preserve">Menu baby qualora necessario, sotto i 10 anni </t>
  </si>
  <si>
    <t xml:space="preserve">Menu carne </t>
  </si>
  <si>
    <t xml:space="preserve">Sab 17 - Visita Basilica San Pietro - Vaticano </t>
  </si>
  <si>
    <t xml:space="preserve">POC Vaticano </t>
  </si>
  <si>
    <t xml:space="preserve">Magg Diana Duranti </t>
  </si>
  <si>
    <t>Mattina - visita – mezzi propri. Parcheggi come da indicazioni allegate</t>
  </si>
  <si>
    <t>Luogo di incontro:  a sinistra colonnato - Piazzale Santo Uffizio</t>
  </si>
  <si>
    <t>Logistica: la lista degli invitati sarà fornita al Vaticano</t>
  </si>
  <si>
    <t>Orario di incontro: 9:30, parcheggiare con anticipo congruo</t>
  </si>
  <si>
    <t>Sarete registrati per ordine di targa</t>
  </si>
  <si>
    <t>Vedremo:</t>
  </si>
  <si>
    <t>leggete il foglio 'dettagli visita San Pietro'</t>
  </si>
  <si>
    <t>Dress code, casual adeguato al luogo, scarpe comode</t>
  </si>
  <si>
    <t>Fine visita ore 1230</t>
  </si>
  <si>
    <t>Pranzo Casa Aviatore ore 1330</t>
  </si>
  <si>
    <t>Euro25</t>
  </si>
  <si>
    <t xml:space="preserve">Menu definito </t>
  </si>
  <si>
    <t>Pranzo non abbondante, visto che abbiamo cena 'seria' il giorno prima e dopo</t>
  </si>
  <si>
    <t>Parcheggio all'interno del PALAM Viale dell'Unvestità 4</t>
  </si>
  <si>
    <t>Per il parcheggio impegate i posti sottostanti il Palazzo ESTO</t>
  </si>
  <si>
    <t>Sala Ambrosia (gazebo tre) è una sala esterna, la più riservata</t>
  </si>
  <si>
    <t>E' prevsita l'apertura della porta di comunicazione con Casa Aviatore</t>
  </si>
  <si>
    <t xml:space="preserve">libero, evento sociale non previsto - tempi di trasferimento romani </t>
  </si>
  <si>
    <t>passare dal raccordo, evitate la zona di Pratica</t>
  </si>
  <si>
    <t>Aperitivo al tramonto in terrazza</t>
  </si>
  <si>
    <t xml:space="preserve">Dress code, uomini, giacca e cravatta e donne abito elegante
Dopo aperitivo e foto, a cena si può restare in camicia </t>
  </si>
  <si>
    <t>Cena del 17</t>
  </si>
  <si>
    <t xml:space="preserve">Prenotato ristorante </t>
  </si>
  <si>
    <t>cena elegante</t>
  </si>
  <si>
    <t xml:space="preserve">Circolo Ricreativo Dipendenti Difesa (Lungotevere) </t>
  </si>
  <si>
    <t xml:space="preserve">al prezzo di 40 E a testa piu' </t>
  </si>
  <si>
    <t>E di DJ e SIAE (divisi per partecipanti a cena)</t>
  </si>
  <si>
    <t xml:space="preserve">per un totale di </t>
  </si>
  <si>
    <t>piu'</t>
  </si>
  <si>
    <t xml:space="preserve">Menu di seguito </t>
  </si>
  <si>
    <t xml:space="preserve">Inviata caparra di 20E a persona entro il giorno 28 Feb necessaria per confermare il ristorante </t>
  </si>
  <si>
    <t xml:space="preserve">Si prega di inviare saldo entro il giorno 1 Giugno: prima di tale data potrete liberamente modificare i
l numero dei partecipanti  </t>
  </si>
  <si>
    <t xml:space="preserve">Dove parcheggiare </t>
  </si>
  <si>
    <t>a cura di Marco Parenti</t>
  </si>
  <si>
    <t>In blu il CRDD, in Rosso dove si può parcheggiare</t>
  </si>
  <si>
    <t>5/10' a piedi</t>
  </si>
  <si>
    <t xml:space="preserve">La visita si svolgerà all'interno della Basilica di San Pietro, nei 3 livelli: basilica propriamente detta, tetto panoramico (eventuale) 
</t>
  </si>
  <si>
    <t>Si parcheggia al Parcheggio Terminal Vaticano come da indicazioni di seguito fornite</t>
  </si>
  <si>
    <r>
      <rPr>
        <sz val="11"/>
        <color theme="1"/>
        <rFont val="Arial, sans-serif"/>
      </rPr>
      <t>Caso mai il parcheggio fosse pieno, di seguito sono forniti gli indirizzi di altri</t>
    </r>
    <r>
      <rPr>
        <sz val="11"/>
        <color rgb="FFFF0000"/>
        <rFont val="Arial, sans-serif"/>
      </rPr>
      <t xml:space="preserve"> 3 parcheggi alternativi </t>
    </r>
  </si>
  <si>
    <t>Ci si raduna alle 930 sul Piazzale del Santo Uffizio, posto a sinistra del colonnato guardando la Basilica, per entrare nello Stato Vaticano tutti insieme a piedi alle ore 945</t>
  </si>
  <si>
    <t xml:space="preserve">Successivo ingresso in Basilica dalla Porta della Preghiera </t>
  </si>
  <si>
    <r>
      <rPr>
        <sz val="11"/>
        <color theme="1"/>
        <rFont val="Arial, sans-serif"/>
      </rPr>
      <t xml:space="preserve">Si allega la cartina dello Stato Vaticano con indicazione per giungere al luogo dell’appuntamento: </t>
    </r>
    <r>
      <rPr>
        <b/>
        <sz val="11"/>
        <color theme="1"/>
        <rFont val="Arial, sans-serif"/>
      </rPr>
      <t>una freccia nera posta in basso a destra.</t>
    </r>
  </si>
  <si>
    <t>Parcheggio Terminal Vaticano Roma</t>
  </si>
  <si>
    <t>indirizzo ingressi auto: Via Urbano VIII, 16/C;</t>
  </si>
  <si>
    <t>la galleria pedonale per arrivare in Via Conciliazione, è ubicata al piano zero del Terminal ed è aperta tutti i giorni dalle 7 alle 18;</t>
  </si>
  <si>
    <t>per informazioni e/o assistenza: 06.69270740;</t>
  </si>
  <si>
    <t>pagamento da effettuare, prima di uscire, presso casse automatiche presenti in tutti i piani del parcheggio con contanti 
o bancomat o carta di credito/debito (no Diners, no American Express).</t>
  </si>
  <si>
    <t>Visti i tempi si profila consigliabile la tariffa per 4 ore.</t>
  </si>
  <si>
    <t>Per ogni buon uso, si allega il tariffario del parcheggio.</t>
  </si>
  <si>
    <t>Parking Risorgimento in Via Vespasiano 22/B;</t>
  </si>
  <si>
    <t>Autorimessa Leonina in Borgo Pio 103;</t>
  </si>
  <si>
    <t>Autorimessa Conciliazione in Via del Farinone 36/A;</t>
  </si>
  <si>
    <t xml:space="preserve">POC Vigna di Valle </t>
  </si>
  <si>
    <t xml:space="preserve">Sten Del Buono </t>
  </si>
  <si>
    <t>Indirizzo Aeroporto: vedi foglio 'info stradali giorno 18'</t>
  </si>
  <si>
    <t>Parcheggio: Piazzale Bandiera</t>
  </si>
  <si>
    <t>9:00-9:30 Orario di incontro al parcheggio</t>
  </si>
  <si>
    <t>9:30-9:45 Trasferimento in Cappella</t>
  </si>
  <si>
    <t xml:space="preserve">9: 45 benvenuto </t>
  </si>
  <si>
    <t xml:space="preserve">10:00 -10:30 Messa per caduti Corso Zodiaco </t>
  </si>
  <si>
    <t xml:space="preserve">Officiante: </t>
  </si>
  <si>
    <t>Monsignor Gino Di Ciocco</t>
  </si>
  <si>
    <t>10:30-10:45 Trasferimento al Museo</t>
  </si>
  <si>
    <t>Via Farini 62 Roma</t>
  </si>
  <si>
    <t xml:space="preserve">10:45-11:00 Pratiche amm.ve </t>
  </si>
  <si>
    <t xml:space="preserve">11:00-13:00 Visita Museo </t>
  </si>
  <si>
    <t>Indirizzo Museo: vedi foglio 'info stradali giorno 18'</t>
  </si>
  <si>
    <t>13:00 - 13:30 trasferimento al ristorante</t>
  </si>
  <si>
    <t xml:space="preserve">Indirizzo ristorante: vedi di seguito </t>
  </si>
  <si>
    <t xml:space="preserve">13.30  Pranzo </t>
  </si>
  <si>
    <t>costo pro capite Euro 25</t>
  </si>
  <si>
    <t>Pranzo non abbondante visto che molti devono viaggiare</t>
  </si>
  <si>
    <t>Programma di dettaglio</t>
  </si>
  <si>
    <t>Nota 1. Tutti i movimenti saranno a piedi – indossare scarpe comode</t>
  </si>
  <si>
    <t xml:space="preserve">Numero radunisti. Siamo al momento 70 persone (piu’ o meno 10), ma dobbiamo fornire il numero definitivo e le liste dei partecipanti. </t>
  </si>
  <si>
    <t>Esigenze congelate il 26 Maggio</t>
  </si>
  <si>
    <t>Ore 9.00 - 9.30 Arrivo al Parcheggio radunisti – piazzale bandiera – interno al Comando Aeroporto</t>
  </si>
  <si>
    <t>Indirizzo preciso per google maps – Aeroporto Militare Luigi Bourlot, Bracciano RM</t>
  </si>
  <si>
    <t>Come si vede dall’immagine sopra, si deve prendere la strada (pallini) che porta all’Aeroporto (indicato dalla cartellonistica stradale) e 
NON si deve andare all’ingresso Museo (che sarà aperto al pubblico)</t>
  </si>
  <si>
    <t>Ore 930-945 Trasferimento in cappella</t>
  </si>
  <si>
    <t xml:space="preserve">Ore 9.45 – benvenuto del Comandante, saluto del piu’ anziano in servizio ai convenuti </t>
  </si>
  <si>
    <t>In caso di maltempo trasferimenti da parcheggi alla cappella e dalla cappella al museo e poi ai parcheggi in bus, altrimenti a piedi</t>
  </si>
  <si>
    <t xml:space="preserve">Ore 10 Santa Messa in onore dei caduti – cappellano Don Rocco </t>
  </si>
  <si>
    <t>Ore 1030- 10:45 - trasferimento al Museo</t>
  </si>
  <si>
    <t xml:space="preserve">10:45-11:00 Pagamento biglietto di ingresso al MUSEO </t>
  </si>
  <si>
    <t>Seguito nuove regole, il servizio biglietteria costerà indicativamente come segue</t>
  </si>
  <si>
    <r>
      <rPr>
        <sz val="14"/>
        <color theme="1"/>
        <rFont val="Calibri, sans-serif"/>
      </rPr>
      <t xml:space="preserve">gratuito per il personale in servizio e quiescenza previo tesserino CMD/AT </t>
    </r>
    <r>
      <rPr>
        <b/>
        <sz val="14"/>
        <color theme="1"/>
        <rFont val="Calibri, sans-serif"/>
      </rPr>
      <t>(per noi sarà sufficiente presentare la lista suddetta)</t>
    </r>
  </si>
  <si>
    <t>familiari pagano ridotto 5E</t>
  </si>
  <si>
    <t>esterno (non mil, non familiari) pagano intero 8 E</t>
  </si>
  <si>
    <t>altri costi extra sono bar ed oggettistica</t>
  </si>
  <si>
    <t xml:space="preserve">Non è stato opportuno dettagliare il pagamento del Museo nel file, per cui provvederemo per familiari ed ospiti direttamente alla biglietteria del Museo </t>
  </si>
  <si>
    <r>
      <rPr>
        <sz val="14"/>
        <color theme="1"/>
        <rFont val="Calibri, sans-serif"/>
      </rPr>
      <t xml:space="preserve">Nota 2. Serve quindi elenco con targhe auto e nomi partecipanti per ingresso. Per facilitare al Comando la comunciazione alla Ditta 
per il pagamento (evitando di mostrare CMD/AAA/AT ed altro), </t>
    </r>
    <r>
      <rPr>
        <b/>
        <sz val="14"/>
        <color rgb="FFFF0000"/>
        <rFont val="Calibri, sans-serif"/>
      </rPr>
      <t>aggiungere al file le seguenti info nella 
nuova colonna che ho inserito nel foglio prenotazioni per il giorno 18</t>
    </r>
    <r>
      <rPr>
        <sz val="14"/>
        <color theme="1"/>
        <rFont val="Calibri, sans-serif"/>
      </rPr>
      <t xml:space="preserve">: 1) militare in servizio 2) militare in quiescenza 3) familiare 4) esterno (amici). 
Non mettere ne tipo ne numero di documento. </t>
    </r>
  </si>
  <si>
    <t>Saranno formati due gruppi da 35 – sarà assegnata una guida per gruppo</t>
  </si>
  <si>
    <r>
      <rPr>
        <sz val="14"/>
        <color theme="1"/>
        <rFont val="Calibri, sans-serif"/>
      </rPr>
      <t xml:space="preserve">Chi non vuole la guida può fare la visita da solo, </t>
    </r>
    <r>
      <rPr>
        <b/>
        <sz val="14"/>
        <color theme="1"/>
        <rFont val="Calibri, sans-serif"/>
      </rPr>
      <t>scaricando nei giorni precedenti l’ APP MUSAM</t>
    </r>
    <r>
      <rPr>
        <sz val="14"/>
        <color theme="1"/>
        <rFont val="Calibri, sans-serif"/>
      </rPr>
      <t xml:space="preserve"> (audioguida) e provandola a casa. 
Modalità di uso dell'APP: digitare il numero di riferimento che trovate sulla palina posta accanto al materiale esposto. Importante portare gli auricolari 
per non disturbare gli altri visitatori</t>
    </r>
  </si>
  <si>
    <t>Ore 1245 trasferimento al parcheggio</t>
  </si>
  <si>
    <t>Indirizzo preciso per google maps – Albergo Ristorante Alfredo da Persichella</t>
  </si>
  <si>
    <t xml:space="preserve">Il menu scelto è leggero, da 25 E a testa, perché dobbiamo viaggare per tornare alle abitazioni </t>
  </si>
  <si>
    <t>Microfono in sala pranzo</t>
  </si>
  <si>
    <t>Parcheggio al ristorante</t>
  </si>
  <si>
    <t>Come si vede dall’immagine sopra, si può entrare 
- dalla via a nord del parcheggio di via sposetta nuova arrivando al 
ASD Elliot Dragon Boat (consigliato a mezzi normali/suv) oppure 
- da via della sposetta vecchia 
(consigliato a macchine basse/sportive)</t>
  </si>
  <si>
    <t>Ingresso Aeroporto Vigna di Valle</t>
  </si>
  <si>
    <t>Diverse opportunità per localizzarlo</t>
  </si>
  <si>
    <t>· Inserire in Google Maps “Aeroporto Militare Luigi Bourlot”</t>
  </si>
  <si>
    <t>· Per ottenere la posizione su Google Maps fare clic sul seguente link</t>
  </si>
  <si>
    <t>https://www.google.com/maps/place/42%C2%B004'56.5%22N+12%C2%B013'13.3%22E/@42.0823593,12.2181606,17z/data=!3m1!4b1!4m4!3m3!8m2!3d42.0823593!4d12.2203493</t>
  </si>
  <si>
    <t>· Inserire in altri navigatori le Coordinate GPS 42.0823593139648,12.2203493118286</t>
  </si>
  <si>
    <t>Giunti in zona, seguire le indicazioni stradali “Aeroporto Militare Luigi Bourlot”</t>
  </si>
  <si>
    <t>Giunti all’ingresso, lo riconoscerete visivamente come segue</t>
  </si>
  <si>
    <t>Ingresso Museo</t>
  </si>
  <si>
    <t>· Inserire in Google Maps “MUSAM - Museo Storico Aeronautica Militare”</t>
  </si>
  <si>
    <t>https://www.google.com/maps/place/42%C2%B005'09.9%22N+12%C2%B012'51.7%22E/@42.086071,12.2121782,17z/data=!3m1!4b1!4m4!3m3!8m2!3d42.086071!4d12.2143669</t>
  </si>
  <si>
    <t>· Inserire in altri navigatori le Coordinate GPS GPS 42.0860710144043,12.2143669128418</t>
  </si>
  <si>
    <t>Giunti in zona, seguire le indicazioni stradali “Museo Storico Aeronautica Militare”</t>
  </si>
  <si>
    <t>Giunti al bivio dell’ingresso, lo riconoscerete visivamente come segue</t>
  </si>
  <si>
    <t>Chi ha 
CMD/AAA e 
farà da POC 
QRCODE</t>
  </si>
  <si>
    <t xml:space="preserve">Chi vi fa da POC 
QRCODE 
per inserimento 
dati nel sito AM </t>
  </si>
  <si>
    <t>Visita a Pratica , 
giorno 16, 
inserire cognome
e nome 
di tutti coloro 
che bisogna 
registrare nel sito AM</t>
  </si>
  <si>
    <t xml:space="preserve">Cod Fiscale </t>
  </si>
  <si>
    <t>Arturo Argenzio</t>
  </si>
  <si>
    <t>RGNRTR60B20B715C</t>
  </si>
  <si>
    <t xml:space="preserve">QRCODE OK </t>
  </si>
  <si>
    <t>BRT RND 61B11H501E</t>
  </si>
  <si>
    <t>Carola Cimarelli</t>
  </si>
  <si>
    <t>CMRCRL90D54H501E</t>
  </si>
  <si>
    <t>Lorenzo Bartolazzi</t>
  </si>
  <si>
    <t>BRTLNZ10R27H501E</t>
  </si>
  <si>
    <t>BRTLSN60H14H501Z</t>
  </si>
  <si>
    <t>BTTSFN61C20C540R</t>
  </si>
  <si>
    <t>BCCMCC99B07H501P</t>
  </si>
  <si>
    <t xml:space="preserve">BOCCACCI CLAUDIO </t>
  </si>
  <si>
    <t>BCCCLD61H28H501M</t>
  </si>
  <si>
    <t>DI CLEMENTE ANNA</t>
  </si>
  <si>
    <t>DCLNNA59T54H501M</t>
  </si>
  <si>
    <t>CMD</t>
  </si>
  <si>
    <t>Collorafi Tommaso</t>
  </si>
  <si>
    <t>Fazio Agata</t>
  </si>
  <si>
    <t>Collorafi Roberto</t>
  </si>
  <si>
    <t>Flavia Guida</t>
  </si>
  <si>
    <t>AAA</t>
  </si>
  <si>
    <t>CNSLNZ95R08H501D</t>
  </si>
  <si>
    <t>DMCGPP62D09H501J</t>
  </si>
  <si>
    <t>Lugli Vittoria</t>
  </si>
  <si>
    <t>LGLVTR70C51M052M</t>
  </si>
  <si>
    <t>D'Amico Giovanni</t>
  </si>
  <si>
    <t>DMCGNN94L02H501N</t>
  </si>
  <si>
    <t>DELLA BITTA</t>
  </si>
  <si>
    <t xml:space="preserve">Dondi Paolo, </t>
  </si>
  <si>
    <t>DNDPLA60P22D872B</t>
  </si>
  <si>
    <t>Parmiciano Francesca</t>
  </si>
  <si>
    <t>PRMFNC67P65F839B</t>
  </si>
  <si>
    <t>Buono Marco</t>
  </si>
  <si>
    <t>BNUMRC67C09A794E</t>
  </si>
  <si>
    <t>Dondi Matteo</t>
  </si>
  <si>
    <t>DNDMTT88R31F839C</t>
  </si>
  <si>
    <t xml:space="preserve">Fantoni Enrico </t>
  </si>
  <si>
    <t xml:space="preserve">Aurigi Anna, </t>
  </si>
  <si>
    <t>Vagheggini Chiara</t>
  </si>
  <si>
    <t xml:space="preserve">Fantoni Andrea </t>
  </si>
  <si>
    <t>Fiore Pier Luigi</t>
  </si>
  <si>
    <t>FRIPLG61D05L378Y</t>
  </si>
  <si>
    <t>FRTPLA61E25H501T</t>
  </si>
  <si>
    <t>Di Luca Francesca</t>
  </si>
  <si>
    <t>GBRCSR61L20B496I</t>
  </si>
  <si>
    <t xml:space="preserve">Giaconi Marco; </t>
  </si>
  <si>
    <t>GCNMRC61C03G713O</t>
  </si>
  <si>
    <t xml:space="preserve">Geri Alba Erina; </t>
  </si>
  <si>
    <t>GRELRN60H51G713L</t>
  </si>
  <si>
    <t>GRGDNL62T03G702Q</t>
  </si>
  <si>
    <t>GRGDNL61T03G702Q</t>
  </si>
  <si>
    <t xml:space="preserve">Goretti Luca </t>
  </si>
  <si>
    <t>Lorena D’Andrea</t>
  </si>
  <si>
    <t>SABETTI Luciana</t>
  </si>
  <si>
    <t xml:space="preserve">VENANZI </t>
  </si>
  <si>
    <t>LSTFRC61T05C745A</t>
  </si>
  <si>
    <t>LA STELLA ENRICO</t>
  </si>
  <si>
    <t>LSTNRC97S30L781J</t>
  </si>
  <si>
    <t xml:space="preserve">Latini Paolo Giulia Riparini  </t>
  </si>
  <si>
    <t>ok</t>
  </si>
  <si>
    <t>Leonetti Ruggero</t>
  </si>
  <si>
    <t>LNTRGR61C19L219F</t>
  </si>
  <si>
    <t>Sanchini Lucilla</t>
  </si>
  <si>
    <t>SNCLLL65R51G479C</t>
  </si>
  <si>
    <t>Leonetti Flavia</t>
  </si>
  <si>
    <t>LNTFLV04H45G479N</t>
  </si>
  <si>
    <t xml:space="preserve">Matteo Mussoni  </t>
  </si>
  <si>
    <t>MSSMTT01M15A944F</t>
  </si>
  <si>
    <t xml:space="preserve">Macaluso Andrea </t>
  </si>
  <si>
    <t>Casano Maddalena Lidia</t>
  </si>
  <si>
    <t xml:space="preserve">Magnani Amedeo, </t>
  </si>
  <si>
    <t xml:space="preserve">Vito Preti, </t>
  </si>
  <si>
    <t xml:space="preserve">Marsico Pasqualino, </t>
  </si>
  <si>
    <t xml:space="preserve">Brandolini Guido, </t>
  </si>
  <si>
    <t>Saba Riccardo</t>
  </si>
  <si>
    <t>MRCPLG61M10A944F </t>
  </si>
  <si>
    <t>GIACOMELLI FRANCESCA</t>
  </si>
  <si>
    <t xml:space="preserve">GCMFNC79T50D086F </t>
  </si>
  <si>
    <t xml:space="preserve">Monti Silvio, </t>
  </si>
  <si>
    <t>Gaia Monti</t>
  </si>
  <si>
    <t xml:space="preserve">Stefano Bruscarino, </t>
  </si>
  <si>
    <t xml:space="preserve">Vincenzo Bruscarino, </t>
  </si>
  <si>
    <t xml:space="preserve">Stefania Giglio, </t>
  </si>
  <si>
    <t xml:space="preserve">Alessandro D'Agostini, </t>
  </si>
  <si>
    <t xml:space="preserve">Valentino D'Agostini, </t>
  </si>
  <si>
    <t xml:space="preserve"> </t>
  </si>
  <si>
    <t xml:space="preserve">NOE MAURIZIO </t>
  </si>
  <si>
    <t>NOEMRZ61D05B300D</t>
  </si>
  <si>
    <t>PALUMBO STEFANIA</t>
  </si>
  <si>
    <t>PLMSFN65H68F839E</t>
  </si>
  <si>
    <t xml:space="preserve">NOE MATTEO </t>
  </si>
  <si>
    <t>NOEMTT99S20L781N</t>
  </si>
  <si>
    <t xml:space="preserve">Nurcis Paolo, </t>
  </si>
  <si>
    <t xml:space="preserve">Cinzia Moroni, </t>
  </si>
  <si>
    <t xml:space="preserve">Lara Nurcis, </t>
  </si>
  <si>
    <t>Gaia Nurcis</t>
  </si>
  <si>
    <t xml:space="preserve">PARENTI NARDI MARCO 
</t>
  </si>
  <si>
    <t>PRNMRC61C09H501U</t>
  </si>
  <si>
    <t xml:space="preserve">LO PIPARO MARIA PIA </t>
  </si>
  <si>
    <t>LPPMRP63P63B429U</t>
  </si>
  <si>
    <t>PARENTI NARDI ARIANNA PHOEBE</t>
  </si>
  <si>
    <t>PRNRNP07P68D612W</t>
  </si>
  <si>
    <t>PARENTI LUIGI</t>
  </si>
  <si>
    <t>PRNLGU61D17H501R</t>
  </si>
  <si>
    <t>ROMOLI DANIELA</t>
  </si>
  <si>
    <t>RMLDNL64E47H501X</t>
  </si>
  <si>
    <t xml:space="preserve">PASCULLI MARCO </t>
  </si>
  <si>
    <t>PSCMRC61C28H501G</t>
  </si>
  <si>
    <t xml:space="preserve">MASTRODDI SIMONA </t>
  </si>
  <si>
    <t>MSTSMN78C56H224Q</t>
  </si>
  <si>
    <t xml:space="preserve">SPEZZANO ALESSANDRO </t>
  </si>
  <si>
    <t>SPZLSN07A22H224V</t>
  </si>
  <si>
    <t xml:space="preserve">PASCULLI BEATRICE </t>
  </si>
  <si>
    <t>PSCBRC94P48H501E</t>
  </si>
  <si>
    <t>STEVEN SANCHEZ</t>
  </si>
  <si>
    <t>RJLDNS91E16Z604C</t>
  </si>
  <si>
    <t xml:space="preserve">PICCOLI VALTER </t>
  </si>
  <si>
    <t>PCCVTR60S10H214J</t>
  </si>
  <si>
    <t xml:space="preserve">GUIDOLIN ROBERTA </t>
  </si>
  <si>
    <t>GDLRRT68M46L551Z</t>
  </si>
  <si>
    <t xml:space="preserve">FROSINI LORENZO </t>
  </si>
  <si>
    <t>FRSLNZ76E24I726B</t>
  </si>
  <si>
    <t xml:space="preserve">Piccoli Martina </t>
  </si>
  <si>
    <t>PCCMTN95S69B157H</t>
  </si>
  <si>
    <t xml:space="preserve">CMD </t>
  </si>
  <si>
    <t>QRCODE OK</t>
  </si>
  <si>
    <t>Valentina Silveri</t>
  </si>
  <si>
    <t>Gallus Fiammetta Italia</t>
  </si>
  <si>
    <t>GLLFMT67A63H501Y</t>
  </si>
  <si>
    <t xml:space="preserve">SCANO CATERINA </t>
  </si>
  <si>
    <t xml:space="preserve">SABBIONE MARIA ANTONIETTA </t>
  </si>
  <si>
    <t>SABBIONE NADIA</t>
  </si>
  <si>
    <t xml:space="preserve">Roberto Salvalaio,
Anna Maria Olivari, 
Sofia Salvalaio
Rosanna Maria Marchese, 
Riccardo Colbacchini, </t>
  </si>
  <si>
    <t>SLVRRT60C02F904H LVRNMR63A60H212V SLVSFO94H67F471I                          MRCRNN66R62E221L CLBRCR46C29H501O</t>
  </si>
  <si>
    <t>SPNGRL61B26A429H</t>
  </si>
  <si>
    <t>VNNNRJ60S14Z700X</t>
  </si>
  <si>
    <t>ZANALI PATRIZIA</t>
  </si>
  <si>
    <t>ZNLPRZ60L61H501D</t>
  </si>
  <si>
    <t>ZANALI VERONICA PALMA</t>
  </si>
  <si>
    <t>ZNLVNC53E48H443C</t>
  </si>
  <si>
    <t>FRANZINI RUGGIERO</t>
  </si>
  <si>
    <t>FRNRGR48C22H501S</t>
  </si>
  <si>
    <t>FRANZINI MIRKO</t>
  </si>
  <si>
    <t>FRNMRK77T15H501W</t>
  </si>
  <si>
    <t>VENANZI MATTEO</t>
  </si>
  <si>
    <t>VNNMTT87M03H501D</t>
  </si>
  <si>
    <t>VENANZI ELENA SOFIA</t>
  </si>
  <si>
    <t>VNNLSF17P59H501X</t>
  </si>
  <si>
    <t>BERNUCCI MARIA CHIARA</t>
  </si>
  <si>
    <t>BRNMCH88M42H501F</t>
  </si>
  <si>
    <t xml:space="preserve">Tiziano VERCELLINO </t>
  </si>
  <si>
    <t>VRCTZN61P02L750P</t>
  </si>
  <si>
    <t xml:space="preserve">Marina Rugieri </t>
  </si>
  <si>
    <t>RGRMRN57D46C773E</t>
  </si>
  <si>
    <t xml:space="preserve">Simone Vercellino , </t>
  </si>
  <si>
    <t>VRCSMN88B18G702A</t>
  </si>
  <si>
    <t xml:space="preserve">Alessandro Vercellino </t>
  </si>
  <si>
    <t>VRCLSN95M15Z112B</t>
  </si>
  <si>
    <t>Alessio DE AGOSTINIS</t>
  </si>
  <si>
    <t>DGSLSS88T13A132T</t>
  </si>
  <si>
    <t>ZNTSRG60B21C758M</t>
  </si>
  <si>
    <t>NGLVTI62B21G273N</t>
  </si>
  <si>
    <t>PIAZZOLLA GIUSEPPINA</t>
  </si>
  <si>
    <t>PZZGPP67S51A662K</t>
  </si>
  <si>
    <t>Maurizio Bondoni, Alessandra Bassi</t>
  </si>
  <si>
    <t>MORGILLO Giuseppe                CORTESE Maria                MORGILLO Carlo Maria</t>
  </si>
  <si>
    <t>MRGGPP59D28F839Q       CRTMRA60M67F839E          MRGCLM94H11F471C</t>
  </si>
  <si>
    <t>Pennarola Maurizio 
Di Cesare Franca
Pennarola Alessandro 
Di Cesare Carlo
Spuntarelli Raffaela
Di Cesare Alessandra
Di Cesare Alfonso
Verdone Raffaelina</t>
  </si>
  <si>
    <t>PNNMZC62E31L049J
DCSFNC64S41C034U
PNNLSN05H25E958D
DCSCRL67B20C034E
si inserisce da sola
DCSLSN01C59H501G
DCSLNS33B03F203A
VRDRFL40D49F203D</t>
  </si>
  <si>
    <t>Sciorella Fabio - Poli Leonardo - Vescovi Rebecca</t>
  </si>
  <si>
    <t xml:space="preserve">Info: Abbiamo scelto hotel ad Ostia perchè è comoda per Vigna di Valle (passando da Ladispoli) e per 
Guidonia (passando da Fiumicino) evitando il traffico da e per Pratica in quei giorni </t>
  </si>
  <si>
    <t xml:space="preserve">Sono state pre-avvisate, ed hanno inviato offerta, le seguenti strutture </t>
  </si>
  <si>
    <t xml:space="preserve">Hotel </t>
  </si>
  <si>
    <t>livello</t>
  </si>
  <si>
    <t>deadline</t>
  </si>
  <si>
    <t xml:space="preserve">email </t>
  </si>
  <si>
    <t xml:space="preserve">Ping Pong </t>
  </si>
  <si>
    <t>3 stelle</t>
  </si>
  <si>
    <t>info@hotelpingpongostia.com</t>
  </si>
  <si>
    <t>Ostia Antica Park Hotel</t>
  </si>
  <si>
    <t>commerciale@ostiaanticaparkhotel.it</t>
  </si>
  <si>
    <t xml:space="preserve">Fly Decò </t>
  </si>
  <si>
    <t>4 stelle</t>
  </si>
  <si>
    <t>ASAP</t>
  </si>
  <si>
    <t>reservation@flyhotelrome.com</t>
  </si>
  <si>
    <t>Sirenetta</t>
  </si>
  <si>
    <t>info@hotelsirenettaostia.com</t>
  </si>
  <si>
    <t xml:space="preserve">i preventivi sono stati posti di seguito </t>
  </si>
  <si>
    <t xml:space="preserve">Si consiglia di prendere visione delle strutture attraverso booking o siti simili prima di prenotare, per scegliere i servizi ed i prezzi desiderati </t>
  </si>
  <si>
    <t>Ogni radunista dovrà prenotare l'Hotel singolarmente inviando email di prenotazione indicando 'raduno Corso Zodiaco'</t>
  </si>
  <si>
    <t xml:space="preserve">Si rammenta di rispettare la deadline per la prenotazione degli hotel (28 Feb). 
Oltre tale data le camere al momento bloccate per noi andranno sul libero mercato  </t>
  </si>
  <si>
    <t xml:space="preserve">Leggete bene le policies di cancellazione, che cambiano hotel per hotel, alcune molto penalizzanti </t>
  </si>
  <si>
    <t>https://ostiaanticaparkhotel.it/</t>
  </si>
  <si>
    <t>Viale dei Romagnoli 1041/A</t>
  </si>
  <si>
    <t>00119 Ostia Antica (Roma)</t>
  </si>
  <si>
    <t>Telefono +39 065652089</t>
  </si>
  <si>
    <t>https://hotelpingpongostia.com/</t>
  </si>
  <si>
    <t>Lungo Mare Paolo Toscanelli,84</t>
  </si>
  <si>
    <t>00122, Lido Di Ostia (RM)</t>
  </si>
  <si>
    <t>Tel. 06.5601733</t>
  </si>
  <si>
    <t>con cancellazione gratuita</t>
  </si>
  <si>
    <t>flyhotelrome.com</t>
  </si>
  <si>
    <t>Lungomare Paolo Toscanelli, 52/A</t>
  </si>
  <si>
    <t>00122 Lido di Ostia (RM)</t>
  </si>
  <si>
    <t>T. +39 06 995 88 099</t>
  </si>
  <si>
    <t>Lungomare Paolo Toscanelli, 46, 00122 Lido di Ostia RM</t>
  </si>
  <si>
    <t>06 562 2310</t>
  </si>
  <si>
    <t>Viale Don Pasquino Borghi, 100, 00144 Roma RM</t>
  </si>
  <si>
    <t>06 4544 9421</t>
  </si>
  <si>
    <t>Uscite effettive</t>
  </si>
  <si>
    <t>Tot</t>
  </si>
  <si>
    <t>Pranzo del 16</t>
  </si>
  <si>
    <t xml:space="preserve">cena del 16 </t>
  </si>
  <si>
    <t>pranzo del 17</t>
  </si>
  <si>
    <t>pranzo del 18</t>
  </si>
  <si>
    <t xml:space="preserve">Cari amici, vedervi per 3 giorni di fila è stato davvero bello, meglio dei soliti raduni fatti sinora, che in presenza di tanti Corsi sono risultati dispersivi. </t>
  </si>
  <si>
    <t xml:space="preserve">Approfitto per inviarvi, come promesso, il consuntivo del raduno. </t>
  </si>
  <si>
    <t>Con questi soldi posso restituire le quote a chi non è potuto venire. Allego lista di dettaglio.</t>
  </si>
  <si>
    <t>Prego quindi chi è in credito, di inviarmi il suo IBAN (in privato) entro il 15 Luglio per la restituzione.</t>
  </si>
  <si>
    <t>Per cui verserò all'ONFA la cifra residua dopo il 15 Luglio.</t>
  </si>
  <si>
    <t>cena del 17 e DJ</t>
  </si>
  <si>
    <t>Preferenza 
restituzione</t>
  </si>
  <si>
    <t>ONFA</t>
  </si>
  <si>
    <t>IBAN</t>
  </si>
  <si>
    <t>Da restituire
Totale (pranzi cene e monete)</t>
  </si>
  <si>
    <t>Da restituire 
solo Monete</t>
  </si>
  <si>
    <t>Hanno scelto ONFA</t>
  </si>
  <si>
    <t>Hanno scelto IBAN</t>
  </si>
  <si>
    <t xml:space="preserve">Qualcuno ha espresso già l'intenzione di lasciare la propria quota per beneficienza, e con Luca abbiamo stabilito di versare l'avanzo all'ONFA. </t>
  </si>
  <si>
    <t>versati 12/7/23</t>
  </si>
  <si>
    <t>Come potete notare, siamo riusciti a spendere esattamente le cifre raccolte, ed ho un avanzo di gestione.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</si>
</sst>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d\ mmm"/>
  </numFmts>
  <fonts count="87">
    <font>
      <sz val="10"/>
      <color rgb="FF000000"/>
      <name val="Arial"/>
      <scheme val="minor"/>
    </font>
    <font>
      <b/>
      <sz val="14"/>
      <color rgb="FF000000"/>
      <name val="Calibri"/>
    </font>
    <font>
      <sz val="14"/>
      <color rgb="FF000000"/>
      <name val="Calibri"/>
    </font>
    <font>
      <sz val="14"/>
      <color theme="1"/>
      <name val="Arial"/>
      <scheme val="minor"/>
    </font>
    <font>
      <sz val="11"/>
      <color rgb="FF000000"/>
      <name val="Calibri"/>
    </font>
    <font>
      <sz val="14"/>
      <color rgb="FF1F497D"/>
      <name val="Calibri"/>
    </font>
    <font>
      <sz val="14"/>
      <color theme="1"/>
      <name val="Calibri"/>
    </font>
    <font>
      <i/>
      <sz val="12"/>
      <color rgb="FF000000"/>
      <name val="Calibri"/>
    </font>
    <font>
      <i/>
      <sz val="12"/>
      <color rgb="FFFF0000"/>
      <name val="Calibri"/>
    </font>
    <font>
      <sz val="14"/>
      <color rgb="FFFF0000"/>
      <name val="Calibri"/>
    </font>
    <font>
      <i/>
      <sz val="12"/>
      <color theme="1"/>
      <name val="Arial"/>
      <scheme val="minor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Arial"/>
      <scheme val="minor"/>
    </font>
    <font>
      <sz val="12"/>
      <color rgb="FF000000"/>
      <name val="Arial"/>
    </font>
    <font>
      <sz val="11"/>
      <color theme="1"/>
      <name val="Arial"/>
    </font>
    <font>
      <sz val="12"/>
      <color theme="1"/>
      <name val="Arial"/>
    </font>
    <font>
      <sz val="10"/>
      <color rgb="FF000000"/>
      <name val="Roboto"/>
    </font>
    <font>
      <sz val="10"/>
      <name val="Arial"/>
    </font>
    <font>
      <b/>
      <sz val="12"/>
      <color rgb="FF000000"/>
      <name val="Arial"/>
    </font>
    <font>
      <b/>
      <sz val="12"/>
      <color rgb="FFFF0000"/>
      <name val="Arial"/>
    </font>
    <font>
      <sz val="12"/>
      <color rgb="FFFF0000"/>
      <name val="Arial"/>
    </font>
    <font>
      <sz val="12"/>
      <color theme="1"/>
      <name val="Arial"/>
      <scheme val="minor"/>
    </font>
    <font>
      <u/>
      <sz val="12"/>
      <color rgb="FF000000"/>
      <name val="Arial"/>
    </font>
    <font>
      <sz val="8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u/>
      <sz val="12"/>
      <color rgb="FF000000"/>
      <name val="Arial"/>
    </font>
    <font>
      <i/>
      <sz val="8"/>
      <color theme="1"/>
      <name val="Arial"/>
    </font>
    <font>
      <b/>
      <sz val="8"/>
      <color theme="1"/>
      <name val="Arial"/>
    </font>
    <font>
      <sz val="12"/>
      <color rgb="FF1155CC"/>
      <name val="Arial"/>
    </font>
    <font>
      <b/>
      <sz val="9"/>
      <color theme="1"/>
      <name val="Arial"/>
    </font>
    <font>
      <u/>
      <sz val="12"/>
      <color rgb="FF0000FF"/>
      <name val="Arial"/>
    </font>
    <font>
      <sz val="14"/>
      <color theme="1"/>
      <name val="Arial"/>
    </font>
    <font>
      <sz val="8"/>
      <color theme="1"/>
      <name val="Arial"/>
      <scheme val="minor"/>
    </font>
    <font>
      <b/>
      <sz val="12"/>
      <color theme="1"/>
      <name val="Arial"/>
      <scheme val="minor"/>
    </font>
    <font>
      <b/>
      <sz val="11"/>
      <color theme="1"/>
      <name val="Arial"/>
      <scheme val="minor"/>
    </font>
    <font>
      <b/>
      <sz val="10"/>
      <color theme="1"/>
      <name val="Arial"/>
      <scheme val="minor"/>
    </font>
    <font>
      <i/>
      <sz val="14"/>
      <color rgb="FF000000"/>
      <name val="Calibri"/>
    </font>
    <font>
      <sz val="14"/>
      <color rgb="FF0000FF"/>
      <name val="Calibri"/>
    </font>
    <font>
      <sz val="10"/>
      <color rgb="FFFF0000"/>
      <name val="Arial"/>
      <scheme val="minor"/>
    </font>
    <font>
      <u/>
      <sz val="11"/>
      <color rgb="FF0000FF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color rgb="FF1F1F1F"/>
      <name val="&quot;Google Sans&quot;"/>
    </font>
    <font>
      <b/>
      <sz val="11"/>
      <color rgb="FFFF0000"/>
      <name val="Arial"/>
    </font>
    <font>
      <sz val="10"/>
      <color theme="1"/>
      <name val="Arial"/>
      <scheme val="minor"/>
    </font>
    <font>
      <i/>
      <sz val="11"/>
      <color theme="1"/>
      <name val="Arial"/>
    </font>
    <font>
      <i/>
      <sz val="11"/>
      <color theme="1"/>
      <name val="Calibri"/>
    </font>
    <font>
      <b/>
      <u/>
      <sz val="14"/>
      <color theme="1"/>
      <name val="Calibri"/>
    </font>
    <font>
      <sz val="16"/>
      <color theme="1"/>
      <name val="Arial"/>
      <scheme val="minor"/>
    </font>
    <font>
      <b/>
      <sz val="14"/>
      <color theme="1"/>
      <name val="Calibri"/>
    </font>
    <font>
      <b/>
      <sz val="14"/>
      <color rgb="FFFF0000"/>
      <name val="Calibri"/>
    </font>
    <font>
      <b/>
      <sz val="11"/>
      <color rgb="FF1F497D"/>
      <name val="Calibri"/>
    </font>
    <font>
      <sz val="11"/>
      <color theme="1"/>
      <name val="Symbol"/>
    </font>
    <font>
      <b/>
      <u/>
      <sz val="11"/>
      <color rgb="FF0563C1"/>
      <name val="Calibri"/>
    </font>
    <font>
      <b/>
      <u/>
      <sz val="11"/>
      <color rgb="FF0563C1"/>
      <name val="Calibri"/>
    </font>
    <font>
      <b/>
      <u/>
      <sz val="11"/>
      <color rgb="FF0563C1"/>
      <name val="Calibri"/>
    </font>
    <font>
      <sz val="10"/>
      <color theme="1"/>
      <name val="Arial"/>
    </font>
    <font>
      <sz val="11"/>
      <color rgb="FF3C4043"/>
      <name val="Roboto"/>
    </font>
    <font>
      <sz val="9"/>
      <color rgb="FF1F1F1F"/>
      <name val="&quot;Google Sans&quot;"/>
    </font>
    <font>
      <sz val="10"/>
      <color theme="1"/>
      <name val="Arial"/>
    </font>
    <font>
      <u/>
      <sz val="10"/>
      <color rgb="FF0000FF"/>
      <name val="Arial"/>
    </font>
    <font>
      <sz val="16"/>
      <color theme="1"/>
      <name val="Calibri"/>
    </font>
    <font>
      <u/>
      <sz val="12"/>
      <color rgb="FF0000FF"/>
      <name val="Tahoma"/>
    </font>
    <font>
      <b/>
      <sz val="16"/>
      <color theme="1"/>
      <name val="Calibri"/>
    </font>
    <font>
      <sz val="12"/>
      <color theme="1"/>
      <name val="Tahoma"/>
    </font>
    <font>
      <u/>
      <sz val="12"/>
      <color rgb="FF000000"/>
      <name val="Arial, sans-serif"/>
    </font>
    <font>
      <sz val="8"/>
      <color rgb="FFFF0000"/>
      <name val="Arial"/>
    </font>
    <font>
      <sz val="14"/>
      <color rgb="FFFF0000"/>
      <name val="Calibri, sans-serif"/>
    </font>
    <font>
      <sz val="14"/>
      <color rgb="FF000000"/>
      <name val="Calibri, sans-serif"/>
    </font>
    <font>
      <sz val="11"/>
      <color theme="1"/>
      <name val="Arial, sans-serif"/>
    </font>
    <font>
      <sz val="11"/>
      <color rgb="FFFF0000"/>
      <name val="Arial, sans-serif"/>
    </font>
    <font>
      <b/>
      <sz val="11"/>
      <color theme="1"/>
      <name val="Arial, sans-serif"/>
    </font>
    <font>
      <sz val="14"/>
      <color theme="1"/>
      <name val="Calibri, sans-serif"/>
    </font>
    <font>
      <b/>
      <sz val="14"/>
      <color theme="1"/>
      <name val="Calibri, sans-serif"/>
    </font>
    <font>
      <b/>
      <sz val="14"/>
      <color rgb="FFFF0000"/>
      <name val="Calibri, sans-serif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FF00FF"/>
        <bgColor rgb="FFFF00FF"/>
      </patternFill>
    </fill>
    <fill>
      <patternFill patternType="solid">
        <fgColor rgb="FFCFE2F3"/>
        <bgColor rgb="FFCFE2F3"/>
      </patternFill>
    </fill>
    <fill>
      <patternFill patternType="solid">
        <fgColor rgb="FFFFD966"/>
        <bgColor rgb="FFFFD966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1C232"/>
        <bgColor rgb="FFF1C232"/>
      </patternFill>
    </fill>
    <fill>
      <patternFill patternType="solid">
        <fgColor rgb="FFFFFF00"/>
        <bgColor rgb="FFCFE2F3"/>
      </patternFill>
    </fill>
    <fill>
      <patternFill patternType="solid">
        <fgColor theme="6"/>
        <bgColor rgb="FF00FF00"/>
      </patternFill>
    </fill>
    <fill>
      <patternFill patternType="solid">
        <fgColor rgb="FFD9D2E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1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4" borderId="0" xfId="0" applyFont="1" applyFill="1" applyAlignment="1">
      <alignment vertical="top"/>
    </xf>
    <xf numFmtId="0" fontId="14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5" borderId="0" xfId="0" applyFont="1" applyFill="1"/>
    <xf numFmtId="0" fontId="11" fillId="5" borderId="0" xfId="0" applyFont="1" applyFill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2" fillId="5" borderId="4" xfId="0" applyFont="1" applyFill="1" applyBorder="1" applyAlignment="1">
      <alignment vertical="top"/>
    </xf>
    <xf numFmtId="0" fontId="19" fillId="6" borderId="4" xfId="0" applyFont="1" applyFill="1" applyBorder="1" applyAlignment="1">
      <alignment vertical="top"/>
    </xf>
    <xf numFmtId="0" fontId="19" fillId="6" borderId="5" xfId="0" applyFont="1" applyFill="1" applyBorder="1" applyAlignment="1">
      <alignment vertical="top"/>
    </xf>
    <xf numFmtId="0" fontId="12" fillId="6" borderId="4" xfId="0" applyFont="1" applyFill="1" applyBorder="1" applyAlignment="1">
      <alignment vertical="top"/>
    </xf>
    <xf numFmtId="0" fontId="12" fillId="7" borderId="4" xfId="0" applyFont="1" applyFill="1" applyBorder="1" applyAlignment="1">
      <alignment vertical="top"/>
    </xf>
    <xf numFmtId="0" fontId="12" fillId="8" borderId="4" xfId="0" applyFont="1" applyFill="1" applyBorder="1" applyAlignment="1">
      <alignment vertical="top"/>
    </xf>
    <xf numFmtId="0" fontId="12" fillId="4" borderId="4" xfId="0" applyFont="1" applyFill="1" applyBorder="1" applyAlignment="1">
      <alignment vertical="top"/>
    </xf>
    <xf numFmtId="0" fontId="12" fillId="9" borderId="4" xfId="0" applyFont="1" applyFill="1" applyBorder="1" applyAlignment="1">
      <alignment vertical="top"/>
    </xf>
    <xf numFmtId="0" fontId="20" fillId="9" borderId="4" xfId="0" applyFont="1" applyFill="1" applyBorder="1" applyAlignment="1">
      <alignment vertical="top"/>
    </xf>
    <xf numFmtId="0" fontId="12" fillId="10" borderId="4" xfId="0" applyFont="1" applyFill="1" applyBorder="1" applyAlignment="1">
      <alignment vertical="top"/>
    </xf>
    <xf numFmtId="0" fontId="21" fillId="0" borderId="0" xfId="0" applyFont="1"/>
    <xf numFmtId="0" fontId="16" fillId="0" borderId="0" xfId="0" applyFont="1" applyAlignment="1">
      <alignment horizontal="right"/>
    </xf>
    <xf numFmtId="0" fontId="16" fillId="12" borderId="0" xfId="0" applyFont="1" applyFill="1" applyAlignment="1">
      <alignment horizontal="right"/>
    </xf>
    <xf numFmtId="0" fontId="16" fillId="0" borderId="0" xfId="0" applyFont="1" applyAlignment="1">
      <alignment horizontal="center"/>
    </xf>
    <xf numFmtId="0" fontId="22" fillId="0" borderId="0" xfId="0" applyFont="1"/>
    <xf numFmtId="0" fontId="16" fillId="13" borderId="6" xfId="0" applyFont="1" applyFill="1" applyBorder="1" applyAlignment="1">
      <alignment horizontal="left"/>
    </xf>
    <xf numFmtId="0" fontId="14" fillId="13" borderId="6" xfId="0" applyFont="1" applyFill="1" applyBorder="1" applyAlignment="1">
      <alignment horizontal="center"/>
    </xf>
    <xf numFmtId="0" fontId="23" fillId="13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6" fillId="12" borderId="6" xfId="0" applyFont="1" applyFill="1" applyBorder="1"/>
    <xf numFmtId="0" fontId="24" fillId="5" borderId="6" xfId="0" applyFont="1" applyFill="1" applyBorder="1"/>
    <xf numFmtId="0" fontId="24" fillId="0" borderId="6" xfId="0" applyFont="1" applyBorder="1"/>
    <xf numFmtId="0" fontId="24" fillId="0" borderId="6" xfId="0" applyFont="1" applyBorder="1" applyAlignment="1">
      <alignment wrapText="1"/>
    </xf>
    <xf numFmtId="0" fontId="16" fillId="0" borderId="6" xfId="0" applyFont="1" applyBorder="1"/>
    <xf numFmtId="0" fontId="22" fillId="0" borderId="6" xfId="0" applyFont="1" applyBorder="1"/>
    <xf numFmtId="0" fontId="25" fillId="0" borderId="6" xfId="0" applyFont="1" applyBorder="1" applyAlignment="1">
      <alignment wrapText="1"/>
    </xf>
    <xf numFmtId="0" fontId="16" fillId="13" borderId="6" xfId="0" applyFont="1" applyFill="1" applyBorder="1" applyAlignment="1">
      <alignment wrapText="1"/>
    </xf>
    <xf numFmtId="0" fontId="22" fillId="5" borderId="6" xfId="0" applyFont="1" applyFill="1" applyBorder="1"/>
    <xf numFmtId="0" fontId="26" fillId="0" borderId="6" xfId="0" applyFont="1" applyBorder="1"/>
    <xf numFmtId="0" fontId="22" fillId="4" borderId="6" xfId="0" applyFont="1" applyFill="1" applyBorder="1"/>
    <xf numFmtId="0" fontId="27" fillId="13" borderId="6" xfId="0" applyFont="1" applyFill="1" applyBorder="1" applyAlignment="1">
      <alignment horizontal="center"/>
    </xf>
    <xf numFmtId="0" fontId="22" fillId="14" borderId="6" xfId="0" applyFont="1" applyFill="1" applyBorder="1"/>
    <xf numFmtId="0" fontId="22" fillId="11" borderId="6" xfId="0" applyFont="1" applyFill="1" applyBorder="1"/>
    <xf numFmtId="0" fontId="16" fillId="5" borderId="6" xfId="0" applyFont="1" applyFill="1" applyBorder="1"/>
    <xf numFmtId="0" fontId="25" fillId="13" borderId="6" xfId="0" applyFont="1" applyFill="1" applyBorder="1" applyAlignment="1">
      <alignment wrapText="1"/>
    </xf>
    <xf numFmtId="0" fontId="28" fillId="0" borderId="6" xfId="0" applyFont="1" applyBorder="1"/>
    <xf numFmtId="0" fontId="29" fillId="0" borderId="6" xfId="0" applyFont="1" applyBorder="1" applyAlignment="1">
      <alignment wrapText="1"/>
    </xf>
    <xf numFmtId="0" fontId="30" fillId="13" borderId="6" xfId="0" applyFont="1" applyFill="1" applyBorder="1" applyAlignment="1">
      <alignment horizontal="center"/>
    </xf>
    <xf numFmtId="0" fontId="24" fillId="5" borderId="6" xfId="0" applyFont="1" applyFill="1" applyBorder="1" applyAlignment="1">
      <alignment wrapText="1"/>
    </xf>
    <xf numFmtId="0" fontId="31" fillId="0" borderId="6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32" fillId="13" borderId="6" xfId="0" applyFont="1" applyFill="1" applyBorder="1" applyAlignment="1">
      <alignment horizontal="center"/>
    </xf>
    <xf numFmtId="0" fontId="17" fillId="13" borderId="6" xfId="0" applyFont="1" applyFill="1" applyBorder="1"/>
    <xf numFmtId="0" fontId="24" fillId="15" borderId="6" xfId="0" applyFont="1" applyFill="1" applyBorder="1"/>
    <xf numFmtId="0" fontId="25" fillId="15" borderId="6" xfId="0" applyFont="1" applyFill="1" applyBorder="1" applyAlignment="1">
      <alignment wrapText="1"/>
    </xf>
    <xf numFmtId="0" fontId="25" fillId="0" borderId="6" xfId="0" applyFont="1" applyBorder="1"/>
    <xf numFmtId="0" fontId="16" fillId="13" borderId="6" xfId="0" applyFont="1" applyFill="1" applyBorder="1" applyAlignment="1">
      <alignment horizontal="center"/>
    </xf>
    <xf numFmtId="0" fontId="33" fillId="0" borderId="6" xfId="0" applyFont="1" applyBorder="1"/>
    <xf numFmtId="0" fontId="34" fillId="0" borderId="0" xfId="0" applyFont="1"/>
    <xf numFmtId="0" fontId="26" fillId="0" borderId="0" xfId="0" applyFont="1"/>
    <xf numFmtId="0" fontId="35" fillId="0" borderId="0" xfId="0" applyFont="1"/>
    <xf numFmtId="0" fontId="35" fillId="0" borderId="6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/>
    <xf numFmtId="0" fontId="7" fillId="0" borderId="5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left"/>
    </xf>
    <xf numFmtId="0" fontId="10" fillId="0" borderId="9" xfId="0" applyFont="1" applyBorder="1"/>
    <xf numFmtId="0" fontId="39" fillId="0" borderId="0" xfId="0" applyFont="1" applyAlignment="1">
      <alignment horizontal="left"/>
    </xf>
    <xf numFmtId="0" fontId="7" fillId="0" borderId="10" xfId="0" applyFont="1" applyBorder="1" applyAlignment="1">
      <alignment horizontal="left"/>
    </xf>
    <xf numFmtId="0" fontId="10" fillId="0" borderId="11" xfId="0" applyFont="1" applyBorder="1"/>
    <xf numFmtId="0" fontId="10" fillId="0" borderId="12" xfId="0" applyFont="1" applyBorder="1"/>
    <xf numFmtId="0" fontId="20" fillId="0" borderId="0" xfId="0" applyFont="1"/>
    <xf numFmtId="0" fontId="40" fillId="0" borderId="0" xfId="0" applyFont="1"/>
    <xf numFmtId="0" fontId="37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7" fillId="0" borderId="13" xfId="0" applyFont="1" applyBorder="1"/>
    <xf numFmtId="0" fontId="7" fillId="0" borderId="7" xfId="0" applyFont="1" applyBorder="1"/>
    <xf numFmtId="0" fontId="8" fillId="0" borderId="7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44" fillId="13" borderId="0" xfId="0" applyFont="1" applyFill="1"/>
    <xf numFmtId="164" fontId="26" fillId="0" borderId="0" xfId="0" applyNumberFormat="1" applyFont="1"/>
    <xf numFmtId="0" fontId="26" fillId="16" borderId="0" xfId="0" applyFont="1" applyFill="1"/>
    <xf numFmtId="0" fontId="15" fillId="0" borderId="0" xfId="0" applyFont="1"/>
    <xf numFmtId="0" fontId="11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7" fillId="0" borderId="13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51" fillId="0" borderId="0" xfId="0" applyFont="1"/>
    <xf numFmtId="0" fontId="5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 applyAlignment="1">
      <alignment horizontal="left"/>
    </xf>
    <xf numFmtId="0" fontId="56" fillId="0" borderId="0" xfId="0" applyFont="1"/>
    <xf numFmtId="0" fontId="57" fillId="0" borderId="0" xfId="0" applyFont="1"/>
    <xf numFmtId="0" fontId="58" fillId="0" borderId="0" xfId="0" applyFont="1" applyAlignment="1">
      <alignment vertical="top"/>
    </xf>
    <xf numFmtId="0" fontId="58" fillId="0" borderId="11" xfId="0" applyFont="1" applyBorder="1" applyAlignment="1">
      <alignment vertical="top"/>
    </xf>
    <xf numFmtId="0" fontId="58" fillId="0" borderId="12" xfId="0" applyFont="1" applyBorder="1" applyAlignment="1">
      <alignment vertical="top"/>
    </xf>
    <xf numFmtId="0" fontId="12" fillId="5" borderId="0" xfId="0" applyFont="1" applyFill="1" applyAlignment="1">
      <alignment vertical="top"/>
    </xf>
    <xf numFmtId="0" fontId="12" fillId="5" borderId="14" xfId="0" applyFont="1" applyFill="1" applyBorder="1" applyAlignment="1">
      <alignment vertical="top"/>
    </xf>
    <xf numFmtId="0" fontId="12" fillId="6" borderId="9" xfId="0" applyFont="1" applyFill="1" applyBorder="1" applyAlignment="1">
      <alignment vertical="top"/>
    </xf>
    <xf numFmtId="0" fontId="21" fillId="0" borderId="11" xfId="0" applyFont="1" applyBorder="1"/>
    <xf numFmtId="0" fontId="58" fillId="0" borderId="11" xfId="0" applyFont="1" applyBorder="1"/>
    <xf numFmtId="0" fontId="16" fillId="4" borderId="0" xfId="0" applyFont="1" applyFill="1"/>
    <xf numFmtId="0" fontId="16" fillId="4" borderId="15" xfId="0" applyFont="1" applyFill="1" applyBorder="1"/>
    <xf numFmtId="0" fontId="24" fillId="4" borderId="12" xfId="0" applyFont="1" applyFill="1" applyBorder="1" applyAlignment="1">
      <alignment wrapText="1"/>
    </xf>
    <xf numFmtId="0" fontId="24" fillId="4" borderId="6" xfId="0" applyFont="1" applyFill="1" applyBorder="1" applyAlignment="1">
      <alignment wrapText="1"/>
    </xf>
    <xf numFmtId="0" fontId="26" fillId="4" borderId="0" xfId="0" applyFont="1" applyFill="1"/>
    <xf numFmtId="0" fontId="16" fillId="13" borderId="0" xfId="0" applyFont="1" applyFill="1"/>
    <xf numFmtId="0" fontId="16" fillId="13" borderId="15" xfId="0" applyFont="1" applyFill="1" applyBorder="1"/>
    <xf numFmtId="0" fontId="24" fillId="0" borderId="12" xfId="0" applyFont="1" applyBorder="1" applyAlignment="1">
      <alignment wrapText="1"/>
    </xf>
    <xf numFmtId="0" fontId="24" fillId="4" borderId="12" xfId="0" applyFont="1" applyFill="1" applyBorder="1"/>
    <xf numFmtId="0" fontId="29" fillId="4" borderId="6" xfId="0" applyFont="1" applyFill="1" applyBorder="1" applyAlignment="1">
      <alignment wrapText="1"/>
    </xf>
    <xf numFmtId="0" fontId="25" fillId="4" borderId="12" xfId="0" applyFont="1" applyFill="1" applyBorder="1" applyAlignment="1">
      <alignment wrapText="1"/>
    </xf>
    <xf numFmtId="0" fontId="25" fillId="0" borderId="12" xfId="0" applyFont="1" applyBorder="1" applyAlignment="1">
      <alignment wrapText="1"/>
    </xf>
    <xf numFmtId="0" fontId="59" fillId="4" borderId="0" xfId="0" applyFont="1" applyFill="1" applyAlignment="1">
      <alignment horizontal="left"/>
    </xf>
    <xf numFmtId="0" fontId="60" fillId="4" borderId="0" xfId="0" applyFont="1" applyFill="1"/>
    <xf numFmtId="0" fontId="4" fillId="4" borderId="0" xfId="0" applyFont="1" applyFill="1"/>
    <xf numFmtId="0" fontId="26" fillId="13" borderId="0" xfId="0" applyFont="1" applyFill="1"/>
    <xf numFmtId="0" fontId="24" fillId="0" borderId="12" xfId="0" applyFont="1" applyBorder="1"/>
    <xf numFmtId="0" fontId="61" fillId="4" borderId="15" xfId="0" applyFont="1" applyFill="1" applyBorder="1"/>
    <xf numFmtId="0" fontId="61" fillId="4" borderId="12" xfId="0" applyFont="1" applyFill="1" applyBorder="1" applyAlignment="1">
      <alignment wrapText="1"/>
    </xf>
    <xf numFmtId="0" fontId="61" fillId="4" borderId="0" xfId="0" applyFont="1" applyFill="1"/>
    <xf numFmtId="0" fontId="26" fillId="15" borderId="0" xfId="0" applyFont="1" applyFill="1"/>
    <xf numFmtId="0" fontId="16" fillId="15" borderId="0" xfId="0" applyFont="1" applyFill="1"/>
    <xf numFmtId="0" fontId="61" fillId="15" borderId="15" xfId="0" applyFont="1" applyFill="1" applyBorder="1"/>
    <xf numFmtId="0" fontId="61" fillId="15" borderId="12" xfId="0" applyFont="1" applyFill="1" applyBorder="1"/>
    <xf numFmtId="0" fontId="61" fillId="4" borderId="6" xfId="0" applyFont="1" applyFill="1" applyBorder="1" applyAlignment="1">
      <alignment wrapText="1"/>
    </xf>
    <xf numFmtId="0" fontId="46" fillId="4" borderId="0" xfId="0" applyFont="1" applyFill="1"/>
    <xf numFmtId="0" fontId="15" fillId="4" borderId="6" xfId="0" applyFont="1" applyFill="1" applyBorder="1" applyAlignment="1">
      <alignment wrapText="1"/>
    </xf>
    <xf numFmtId="0" fontId="58" fillId="0" borderId="0" xfId="0" applyFont="1"/>
    <xf numFmtId="0" fontId="12" fillId="0" borderId="6" xfId="0" applyFont="1" applyBorder="1"/>
    <xf numFmtId="165" fontId="16" fillId="0" borderId="6" xfId="0" applyNumberFormat="1" applyFont="1" applyBorder="1"/>
    <xf numFmtId="0" fontId="62" fillId="0" borderId="0" xfId="0" applyFont="1"/>
    <xf numFmtId="0" fontId="63" fillId="0" borderId="0" xfId="0" applyFont="1"/>
    <xf numFmtId="0" fontId="17" fillId="13" borderId="0" xfId="0" applyFont="1" applyFill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17" fillId="0" borderId="0" xfId="0" applyFont="1"/>
    <xf numFmtId="0" fontId="12" fillId="4" borderId="4" xfId="0" applyFont="1" applyFill="1" applyBorder="1" applyAlignment="1">
      <alignment vertical="top" wrapText="1"/>
    </xf>
    <xf numFmtId="0" fontId="36" fillId="0" borderId="4" xfId="0" applyFont="1" applyBorder="1"/>
    <xf numFmtId="0" fontId="12" fillId="17" borderId="4" xfId="0" applyFont="1" applyFill="1" applyBorder="1" applyAlignment="1">
      <alignment vertical="top" wrapText="1"/>
    </xf>
    <xf numFmtId="0" fontId="78" fillId="0" borderId="6" xfId="0" applyFont="1" applyBorder="1"/>
    <xf numFmtId="0" fontId="79" fillId="0" borderId="0" xfId="0" applyFont="1"/>
    <xf numFmtId="0" fontId="81" fillId="10" borderId="4" xfId="0" applyFont="1" applyFill="1" applyBorder="1" applyAlignment="1">
      <alignment vertical="top" wrapText="1"/>
    </xf>
    <xf numFmtId="0" fontId="22" fillId="18" borderId="6" xfId="0" applyFont="1" applyFill="1" applyBorder="1"/>
    <xf numFmtId="0" fontId="82" fillId="0" borderId="6" xfId="0" applyFont="1" applyBorder="1"/>
    <xf numFmtId="0" fontId="83" fillId="0" borderId="0" xfId="0" applyFont="1"/>
    <xf numFmtId="0" fontId="77" fillId="0" borderId="4" xfId="0" applyFont="1" applyBorder="1"/>
    <xf numFmtId="0" fontId="80" fillId="0" borderId="16" xfId="0" applyFont="1" applyBorder="1" applyAlignment="1">
      <alignment wrapText="1"/>
    </xf>
    <xf numFmtId="0" fontId="84" fillId="19" borderId="16" xfId="0" applyFont="1" applyFill="1" applyBorder="1" applyAlignment="1">
      <alignment vertical="top" wrapText="1"/>
    </xf>
    <xf numFmtId="0" fontId="81" fillId="10" borderId="0" xfId="0" applyFont="1" applyFill="1" applyAlignment="1">
      <alignment vertical="top" wrapText="1"/>
    </xf>
    <xf numFmtId="0" fontId="85" fillId="0" borderId="0" xfId="0" applyFont="1"/>
    <xf numFmtId="0" fontId="78" fillId="0" borderId="0" xfId="0" applyFont="1"/>
    <xf numFmtId="0" fontId="86" fillId="0" borderId="0" xfId="0" applyFont="1" applyAlignment="1">
      <alignment vertical="top"/>
    </xf>
    <xf numFmtId="0" fontId="80" fillId="0" borderId="0" xfId="0" applyFont="1"/>
    <xf numFmtId="0" fontId="1" fillId="2" borderId="0" xfId="0" applyFont="1" applyFill="1"/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  <xf numFmtId="0" fontId="11" fillId="0" borderId="1" xfId="0" applyFont="1" applyBorder="1" applyAlignment="1">
      <alignment vertical="top"/>
    </xf>
    <xf numFmtId="0" fontId="18" fillId="0" borderId="2" xfId="0" applyFont="1" applyBorder="1"/>
    <xf numFmtId="0" fontId="18" fillId="0" borderId="3" xfId="0" applyFont="1" applyBorder="1"/>
    <xf numFmtId="0" fontId="22" fillId="0" borderId="1" xfId="0" applyFont="1" applyBorder="1"/>
    <xf numFmtId="0" fontId="16" fillId="0" borderId="0" xfId="0" applyFont="1"/>
    <xf numFmtId="0" fontId="38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8" fillId="0" borderId="7" xfId="0" applyFont="1" applyBorder="1" applyAlignment="1">
      <alignment horizontal="left"/>
    </xf>
    <xf numFmtId="0" fontId="39" fillId="0" borderId="0" xfId="0" applyFont="1" applyAlignment="1">
      <alignment horizontal="left"/>
    </xf>
  </cellXfs>
  <cellStyles count="1">
    <cellStyle name="Normale" xfId="0" builtinId="0"/>
  </cellStyles>
  <dxfs count="1">
    <dxf>
      <fill>
        <patternFill patternType="solid">
          <fgColor rgb="FFFCE5CD"/>
          <bgColor rgb="FFFCE5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67</xdr:row>
      <xdr:rowOff>190500</xdr:rowOff>
    </xdr:from>
    <xdr:ext cx="3857625" cy="4857750"/>
    <xdr:grpSp>
      <xdr:nvGrpSpPr>
        <xdr:cNvPr id="2" name="Shape 2" title="Disegn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76200" y="12033250"/>
          <a:ext cx="3857625" cy="4857750"/>
          <a:chOff x="152400" y="152400"/>
          <a:chExt cx="3833917" cy="4838700"/>
        </a:xfrm>
      </xdr:grpSpPr>
      <xdr:pic>
        <xdr:nvPic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">
            <a:alphaModFix/>
          </a:blip>
          <a:stretch>
            <a:fillRect/>
          </a:stretch>
        </xdr:blipFill>
        <xdr:spPr>
          <a:xfrm>
            <a:off x="152400" y="152400"/>
            <a:ext cx="3833917" cy="48387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6</xdr:col>
      <xdr:colOff>361950</xdr:colOff>
      <xdr:row>30</xdr:row>
      <xdr:rowOff>219075</xdr:rowOff>
    </xdr:from>
    <xdr:ext cx="4448175" cy="6305550"/>
    <xdr:pic>
      <xdr:nvPicPr>
        <xdr:cNvPr id="4" name="image11.jpg" title="Immagin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809625</xdr:colOff>
      <xdr:row>67</xdr:row>
      <xdr:rowOff>190500</xdr:rowOff>
    </xdr:from>
    <xdr:ext cx="4124325" cy="5857875"/>
    <xdr:pic>
      <xdr:nvPicPr>
        <xdr:cNvPr id="5" name="image10.jpg" title="Immagin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100</xdr:row>
      <xdr:rowOff>0</xdr:rowOff>
    </xdr:from>
    <xdr:ext cx="4038600" cy="5695950"/>
    <xdr:pic>
      <xdr:nvPicPr>
        <xdr:cNvPr id="6" name="image12.jpg" title="Immagin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857250</xdr:colOff>
      <xdr:row>21</xdr:row>
      <xdr:rowOff>1533525</xdr:rowOff>
    </xdr:from>
    <xdr:ext cx="6791325" cy="10106025"/>
    <xdr:pic>
      <xdr:nvPicPr>
        <xdr:cNvPr id="2" name="image2.png" title="Immagin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84</xdr:row>
      <xdr:rowOff>95250</xdr:rowOff>
    </xdr:from>
    <xdr:ext cx="8543925" cy="16363950"/>
    <xdr:pic>
      <xdr:nvPicPr>
        <xdr:cNvPr id="3" name="image4.jpg" title="Immagin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165</xdr:row>
      <xdr:rowOff>47625</xdr:rowOff>
    </xdr:from>
    <xdr:ext cx="8601075" cy="16402050"/>
    <xdr:pic>
      <xdr:nvPicPr>
        <xdr:cNvPr id="4" name="image1.jpg" title="Immagin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13</xdr:row>
      <xdr:rowOff>104775</xdr:rowOff>
    </xdr:from>
    <xdr:ext cx="5972175" cy="4610100"/>
    <xdr:pic>
      <xdr:nvPicPr>
        <xdr:cNvPr id="2" name="image13.png" title="Immagin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50</xdr:row>
      <xdr:rowOff>104775</xdr:rowOff>
    </xdr:from>
    <xdr:ext cx="5438775" cy="8181975"/>
    <xdr:pic>
      <xdr:nvPicPr>
        <xdr:cNvPr id="3" name="image6.png" title="Immagin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66675</xdr:rowOff>
    </xdr:from>
    <xdr:ext cx="4486275" cy="3067050"/>
    <xdr:pic>
      <xdr:nvPicPr>
        <xdr:cNvPr id="2" name="image3.png" title="Immagin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71</xdr:row>
      <xdr:rowOff>142875</xdr:rowOff>
    </xdr:from>
    <xdr:ext cx="4438650" cy="2981325"/>
    <xdr:pic>
      <xdr:nvPicPr>
        <xdr:cNvPr id="3" name="image5.png" title="Immagine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5267325" cy="3457575"/>
    <xdr:pic>
      <xdr:nvPicPr>
        <xdr:cNvPr id="2" name="image7.png" title="Immagin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</xdr:row>
      <xdr:rowOff>0</xdr:rowOff>
    </xdr:from>
    <xdr:ext cx="6696075" cy="3543300"/>
    <xdr:pic>
      <xdr:nvPicPr>
        <xdr:cNvPr id="3" name="image8.png" title="Immagine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icca16@yahoo.com" TargetMode="External"/><Relationship Id="rId21" Type="http://schemas.openxmlformats.org/officeDocument/2006/relationships/hyperlink" Target="mailto:cgab@katamail.com" TargetMode="External"/><Relationship Id="rId42" Type="http://schemas.openxmlformats.org/officeDocument/2006/relationships/hyperlink" Target="mailto:m.parentinardi@gmail.com" TargetMode="External"/><Relationship Id="rId47" Type="http://schemas.openxmlformats.org/officeDocument/2006/relationships/hyperlink" Target="mailto:salvoranucci@gmail.com" TargetMode="External"/><Relationship Id="rId63" Type="http://schemas.openxmlformats.org/officeDocument/2006/relationships/hyperlink" Target="mailto:maur.bond@gmail.com" TargetMode="External"/><Relationship Id="rId68" Type="http://schemas.openxmlformats.org/officeDocument/2006/relationships/hyperlink" Target="mailto:giuseppe.morgillo@aeronautica.difesa.it" TargetMode="External"/><Relationship Id="rId2" Type="http://schemas.openxmlformats.org/officeDocument/2006/relationships/hyperlink" Target="mailto:marcopce@hotmail.com" TargetMode="External"/><Relationship Id="rId16" Type="http://schemas.openxmlformats.org/officeDocument/2006/relationships/hyperlink" Target="mailto:paolo.dondi60@gmail.com" TargetMode="External"/><Relationship Id="rId29" Type="http://schemas.openxmlformats.org/officeDocument/2006/relationships/hyperlink" Target="mailto:r.leonetti@gmail.com" TargetMode="External"/><Relationship Id="rId11" Type="http://schemas.openxmlformats.org/officeDocument/2006/relationships/hyperlink" Target="mailto:roberto.comandi@katamail.com" TargetMode="External"/><Relationship Id="rId24" Type="http://schemas.openxmlformats.org/officeDocument/2006/relationships/hyperlink" Target="mailto:giorgetti@interfree.it" TargetMode="External"/><Relationship Id="rId32" Type="http://schemas.openxmlformats.org/officeDocument/2006/relationships/hyperlink" Target="mailto:flavio.maschera@virgilio.it" TargetMode="External"/><Relationship Id="rId37" Type="http://schemas.openxmlformats.org/officeDocument/2006/relationships/hyperlink" Target="mailto:silvemortillaro@hotmail.com" TargetMode="External"/><Relationship Id="rId40" Type="http://schemas.openxmlformats.org/officeDocument/2006/relationships/hyperlink" Target="mailto:maurizionoe@teletu.it" TargetMode="External"/><Relationship Id="rId45" Type="http://schemas.openxmlformats.org/officeDocument/2006/relationships/hyperlink" Target="mailto:gianpigato@yahoo.it" TargetMode="External"/><Relationship Id="rId53" Type="http://schemas.openxmlformats.org/officeDocument/2006/relationships/hyperlink" Target="mailto:lupo4698@gmail.com" TargetMode="External"/><Relationship Id="rId58" Type="http://schemas.openxmlformats.org/officeDocument/2006/relationships/hyperlink" Target="mailto:ftaiariol@aruba.it" TargetMode="External"/><Relationship Id="rId66" Type="http://schemas.openxmlformats.org/officeDocument/2006/relationships/hyperlink" Target="mailto:danielecucchi@libero.it" TargetMode="External"/><Relationship Id="rId74" Type="http://schemas.openxmlformats.org/officeDocument/2006/relationships/hyperlink" Target="mailto:qattan2@gmail.com" TargetMode="External"/><Relationship Id="rId5" Type="http://schemas.openxmlformats.org/officeDocument/2006/relationships/hyperlink" Target="mailto:alberto.bencini@virgilio.it" TargetMode="External"/><Relationship Id="rId61" Type="http://schemas.openxmlformats.org/officeDocument/2006/relationships/hyperlink" Target="mailto:zanibonigianni@libero.it" TargetMode="External"/><Relationship Id="rId19" Type="http://schemas.openxmlformats.org/officeDocument/2006/relationships/hyperlink" Target="mailto:franz61m@libero.it" TargetMode="External"/><Relationship Id="rId14" Type="http://schemas.openxmlformats.org/officeDocument/2006/relationships/hyperlink" Target="mailto:damico.ezio@yahoo.it" TargetMode="External"/><Relationship Id="rId22" Type="http://schemas.openxmlformats.org/officeDocument/2006/relationships/hyperlink" Target="mailto:cecampa@alice.it" TargetMode="External"/><Relationship Id="rId27" Type="http://schemas.openxmlformats.org/officeDocument/2006/relationships/hyperlink" Target="mailto:federicolastella@icloud.com" TargetMode="External"/><Relationship Id="rId30" Type="http://schemas.openxmlformats.org/officeDocument/2006/relationships/hyperlink" Target="mailto:amedeo_magnani@yahoo.it" TargetMode="External"/><Relationship Id="rId35" Type="http://schemas.openxmlformats.org/officeDocument/2006/relationships/hyperlink" Target="mailto:montyluca@gmail.com" TargetMode="External"/><Relationship Id="rId43" Type="http://schemas.openxmlformats.org/officeDocument/2006/relationships/hyperlink" Target="mailto:claudio.pedrali@libero.it" TargetMode="External"/><Relationship Id="rId48" Type="http://schemas.openxmlformats.org/officeDocument/2006/relationships/hyperlink" Target="mailto:riccardo.rinaldi@aeronautica.difesa.it" TargetMode="External"/><Relationship Id="rId56" Type="http://schemas.openxmlformats.org/officeDocument/2006/relationships/hyperlink" Target="mailto:scialdi29@gmail.com" TargetMode="External"/><Relationship Id="rId64" Type="http://schemas.openxmlformats.org/officeDocument/2006/relationships/hyperlink" Target="mailto:p.bonin@tiscalinet.it" TargetMode="External"/><Relationship Id="rId69" Type="http://schemas.openxmlformats.org/officeDocument/2006/relationships/hyperlink" Target="mailto:gennaro.noviello@poste.it" TargetMode="External"/><Relationship Id="rId8" Type="http://schemas.openxmlformats.org/officeDocument/2006/relationships/hyperlink" Target="mailto:simcaleca@alice.it" TargetMode="External"/><Relationship Id="rId51" Type="http://schemas.openxmlformats.org/officeDocument/2006/relationships/hyperlink" Target="mailto:emiliorossi@libero.it" TargetMode="External"/><Relationship Id="rId72" Type="http://schemas.openxmlformats.org/officeDocument/2006/relationships/hyperlink" Target="mailto:rubinoc@libero.it" TargetMode="External"/><Relationship Id="rId3" Type="http://schemas.openxmlformats.org/officeDocument/2006/relationships/hyperlink" Target="mailto:pebarbieri@libero.it" TargetMode="External"/><Relationship Id="rId12" Type="http://schemas.openxmlformats.org/officeDocument/2006/relationships/hyperlink" Target="mailto:duke.fc@hotmail.it" TargetMode="External"/><Relationship Id="rId17" Type="http://schemas.openxmlformats.org/officeDocument/2006/relationships/hyperlink" Target="mailto:sergiofaraguna@alice.it" TargetMode="External"/><Relationship Id="rId25" Type="http://schemas.openxmlformats.org/officeDocument/2006/relationships/hyperlink" Target="mailto:lorisgiusti@alice.it" TargetMode="External"/><Relationship Id="rId33" Type="http://schemas.openxmlformats.org/officeDocument/2006/relationships/hyperlink" Target="mailto:salvamiranda@libero.it" TargetMode="External"/><Relationship Id="rId38" Type="http://schemas.openxmlformats.org/officeDocument/2006/relationships/hyperlink" Target="mailto:angelo.nardello@aeronautica.difesa.it" TargetMode="External"/><Relationship Id="rId46" Type="http://schemas.openxmlformats.org/officeDocument/2006/relationships/hyperlink" Target="mailto:fulvio.ragazzon@am.difesa.it" TargetMode="External"/><Relationship Id="rId59" Type="http://schemas.openxmlformats.org/officeDocument/2006/relationships/hyperlink" Target="mailto:venanziaj@gmail.com" TargetMode="External"/><Relationship Id="rId67" Type="http://schemas.openxmlformats.org/officeDocument/2006/relationships/hyperlink" Target="mailto:liberti_aldo@hotmail.com" TargetMode="External"/><Relationship Id="rId20" Type="http://schemas.openxmlformats.org/officeDocument/2006/relationships/hyperlink" Target="mailto:marcofumagalli1959@virgilio.it" TargetMode="External"/><Relationship Id="rId41" Type="http://schemas.openxmlformats.org/officeDocument/2006/relationships/hyperlink" Target="mailto:albmar@tiscalinet.it" TargetMode="External"/><Relationship Id="rId54" Type="http://schemas.openxmlformats.org/officeDocument/2006/relationships/hyperlink" Target="mailto:mauro.sabbione@aeronautica.difesa.it" TargetMode="External"/><Relationship Id="rId62" Type="http://schemas.openxmlformats.org/officeDocument/2006/relationships/hyperlink" Target="mailto:vito.angiulli.ba@gmail.com" TargetMode="External"/><Relationship Id="rId70" Type="http://schemas.openxmlformats.org/officeDocument/2006/relationships/hyperlink" Target="mailto:maurizio.pennarola@gmail.com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mailto:arturo.argenzio@gmail.com" TargetMode="External"/><Relationship Id="rId6" Type="http://schemas.openxmlformats.org/officeDocument/2006/relationships/hyperlink" Target="mailto:giulio.bianchi@hotmail.it" TargetMode="External"/><Relationship Id="rId15" Type="http://schemas.openxmlformats.org/officeDocument/2006/relationships/hyperlink" Target="mailto:giuseppe.damico@iol.it" TargetMode="External"/><Relationship Id="rId23" Type="http://schemas.openxmlformats.org/officeDocument/2006/relationships/hyperlink" Target="mailto:marco.giaconi@gmail.com" TargetMode="External"/><Relationship Id="rId28" Type="http://schemas.openxmlformats.org/officeDocument/2006/relationships/hyperlink" Target="mailto:antonio.laghezza@aeronautica.difesa.it" TargetMode="External"/><Relationship Id="rId36" Type="http://schemas.openxmlformats.org/officeDocument/2006/relationships/hyperlink" Target="mailto:ilabora09@libero.it" TargetMode="External"/><Relationship Id="rId49" Type="http://schemas.openxmlformats.org/officeDocument/2006/relationships/hyperlink" Target="mailto:roberto.ripamonti@fastwebnet.it" TargetMode="External"/><Relationship Id="rId57" Type="http://schemas.openxmlformats.org/officeDocument/2006/relationships/hyperlink" Target="mailto:g.tacchetti@tiscali.it" TargetMode="External"/><Relationship Id="rId10" Type="http://schemas.openxmlformats.org/officeDocument/2006/relationships/hyperlink" Target="mailto:carretta.sergio@yahoo.it" TargetMode="External"/><Relationship Id="rId31" Type="http://schemas.openxmlformats.org/officeDocument/2006/relationships/hyperlink" Target="mailto:paolo.martin61@gmail.com" TargetMode="External"/><Relationship Id="rId44" Type="http://schemas.openxmlformats.org/officeDocument/2006/relationships/hyperlink" Target="mailto:mauropierini61@gmail.com" TargetMode="External"/><Relationship Id="rId52" Type="http://schemas.openxmlformats.org/officeDocument/2006/relationships/hyperlink" Target="mailto:umberto.ruotolo@aeronautica.difesa.it" TargetMode="External"/><Relationship Id="rId60" Type="http://schemas.openxmlformats.org/officeDocument/2006/relationships/hyperlink" Target="mailto:tiziano.vercellino@fastwebnet.it" TargetMode="External"/><Relationship Id="rId65" Type="http://schemas.openxmlformats.org/officeDocument/2006/relationships/hyperlink" Target="mailto:giuseppecorti@tin.it" TargetMode="External"/><Relationship Id="rId73" Type="http://schemas.openxmlformats.org/officeDocument/2006/relationships/hyperlink" Target="mailto:chiodo-de@tiscali.it" TargetMode="External"/><Relationship Id="rId4" Type="http://schemas.openxmlformats.org/officeDocument/2006/relationships/hyperlink" Target="mailto:alessandro.bartomeoli@aeronautica.difesa.it" TargetMode="External"/><Relationship Id="rId9" Type="http://schemas.openxmlformats.org/officeDocument/2006/relationships/hyperlink" Target="mailto:gianni_cand@hotmail.com" TargetMode="External"/><Relationship Id="rId13" Type="http://schemas.openxmlformats.org/officeDocument/2006/relationships/hyperlink" Target="mailto:antonio.corsetti@gmail.com" TargetMode="External"/><Relationship Id="rId18" Type="http://schemas.openxmlformats.org/officeDocument/2006/relationships/hyperlink" Target="mailto:plfiore1@gmail.com" TargetMode="External"/><Relationship Id="rId39" Type="http://schemas.openxmlformats.org/officeDocument/2006/relationships/hyperlink" Target="mailto:claudio.nicoletti@unifi.it" TargetMode="External"/><Relationship Id="rId34" Type="http://schemas.openxmlformats.org/officeDocument/2006/relationships/hyperlink" Target="mailto:silmo1@libero.it" TargetMode="External"/><Relationship Id="rId50" Type="http://schemas.openxmlformats.org/officeDocument/2006/relationships/hyperlink" Target="mailto:vincenzo.romano@aeronautica.difesa.it" TargetMode="External"/><Relationship Id="rId55" Type="http://schemas.openxmlformats.org/officeDocument/2006/relationships/hyperlink" Target="mailto:andrea191061@gmail.com" TargetMode="External"/><Relationship Id="rId7" Type="http://schemas.openxmlformats.org/officeDocument/2006/relationships/hyperlink" Target="mailto:danbi59@libero.it" TargetMode="External"/><Relationship Id="rId71" Type="http://schemas.openxmlformats.org/officeDocument/2006/relationships/hyperlink" Target="mailto:vapetrol@tin.i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mamaflo.i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https://www.google.com/maps/place/42%C2%B005'09.9%22N+12%C2%B012'51.7%22E/@42.086071,12.2121782,17z/data=!3m1!4b1!4m4!3m3!8m2!3d42.086071!4d12.2143669" TargetMode="External"/><Relationship Id="rId1" Type="http://schemas.openxmlformats.org/officeDocument/2006/relationships/hyperlink" Target="https://www.google.com/maps/place/42%C2%B004'56.5%22N+12%C2%B013'13.3%22E/@42.0823593,12.2181606,17z/data=!3m1!4b1!4m4!3m3!8m2!3d42.0823593!4d12.2203493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lyhotelrome.com/" TargetMode="External"/><Relationship Id="rId2" Type="http://schemas.openxmlformats.org/officeDocument/2006/relationships/hyperlink" Target="https://hotelpingpongostia.com/" TargetMode="External"/><Relationship Id="rId1" Type="http://schemas.openxmlformats.org/officeDocument/2006/relationships/hyperlink" Target="https://ostiaanticaparkhotel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F59"/>
  <sheetViews>
    <sheetView workbookViewId="0"/>
  </sheetViews>
  <sheetFormatPr defaultColWidth="12.6328125" defaultRowHeight="15.75" customHeight="1"/>
  <cols>
    <col min="1" max="1" width="8.08984375" customWidth="1"/>
    <col min="2" max="2" width="16.26953125" customWidth="1"/>
    <col min="6" max="6" width="13.7265625" customWidth="1"/>
  </cols>
  <sheetData>
    <row r="1" spans="1:20" ht="18.5">
      <c r="A1" s="1" t="s">
        <v>0</v>
      </c>
      <c r="B1" s="2"/>
      <c r="C1" s="185" t="s">
        <v>1</v>
      </c>
      <c r="D1" s="186"/>
      <c r="E1" s="186"/>
      <c r="F1" s="186"/>
      <c r="G1" s="2"/>
      <c r="H1" s="187" t="s">
        <v>2</v>
      </c>
      <c r="I1" s="186"/>
      <c r="J1" s="186"/>
      <c r="K1" s="3"/>
      <c r="L1" s="3"/>
      <c r="M1" s="3"/>
      <c r="N1" s="3"/>
      <c r="Q1" s="4"/>
      <c r="R1" s="4"/>
      <c r="S1" s="4"/>
      <c r="T1" s="4"/>
    </row>
    <row r="2" spans="1:20" ht="18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</row>
    <row r="3" spans="1:20" ht="22.5" customHeight="1">
      <c r="A3" s="2"/>
      <c r="B3" s="188" t="s">
        <v>3</v>
      </c>
      <c r="C3" s="186"/>
      <c r="D3" s="186"/>
      <c r="E3" s="186"/>
      <c r="F3" s="186"/>
      <c r="G3" s="186"/>
      <c r="H3" s="186"/>
      <c r="I3" s="186"/>
      <c r="J3" s="186"/>
      <c r="K3" s="186"/>
      <c r="L3" s="2"/>
      <c r="M3" s="2"/>
      <c r="N3" s="3"/>
      <c r="O3" s="4"/>
      <c r="P3" s="4"/>
      <c r="Q3" s="4"/>
      <c r="R3" s="4"/>
      <c r="S3" s="4"/>
      <c r="T3" s="4"/>
    </row>
    <row r="4" spans="1:20" ht="18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  <c r="Q4" s="4"/>
      <c r="R4" s="4"/>
      <c r="S4" s="4"/>
      <c r="T4" s="4"/>
    </row>
    <row r="5" spans="1:20" ht="18.5">
      <c r="A5" s="2"/>
      <c r="B5" s="188" t="s">
        <v>4</v>
      </c>
      <c r="C5" s="186"/>
      <c r="D5" s="186"/>
      <c r="E5" s="186"/>
      <c r="F5" s="186"/>
      <c r="G5" s="186"/>
      <c r="H5" s="186"/>
      <c r="I5" s="186"/>
      <c r="J5" s="186"/>
      <c r="K5" s="186"/>
      <c r="M5" s="3"/>
      <c r="N5" s="3"/>
      <c r="O5" s="4"/>
      <c r="P5" s="4"/>
      <c r="Q5" s="4"/>
      <c r="R5" s="4"/>
      <c r="S5" s="4"/>
      <c r="T5" s="4"/>
    </row>
    <row r="6" spans="1:20" ht="18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</row>
    <row r="7" spans="1:20" ht="18.5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  <c r="P7" s="4"/>
      <c r="Q7" s="4"/>
      <c r="R7" s="4"/>
      <c r="S7" s="4"/>
      <c r="T7" s="4"/>
    </row>
    <row r="8" spans="1:20" ht="18.5">
      <c r="A8" s="189" t="s">
        <v>5</v>
      </c>
      <c r="B8" s="18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4"/>
      <c r="Q8" s="4"/>
      <c r="R8" s="4"/>
      <c r="S8" s="4"/>
      <c r="T8" s="4"/>
    </row>
    <row r="9" spans="1:20" ht="18.5">
      <c r="A9" s="2" t="s">
        <v>6</v>
      </c>
      <c r="B9" s="190" t="s">
        <v>7</v>
      </c>
      <c r="C9" s="186"/>
      <c r="D9" s="186"/>
      <c r="E9" s="186"/>
      <c r="F9" s="186"/>
      <c r="G9" s="186"/>
      <c r="H9" s="186"/>
      <c r="I9" s="186"/>
      <c r="J9" s="186"/>
      <c r="K9" s="186"/>
      <c r="L9" s="2"/>
      <c r="M9" s="2"/>
      <c r="N9" s="2"/>
      <c r="O9" s="4"/>
      <c r="P9" s="4"/>
      <c r="Q9" s="4"/>
      <c r="R9" s="4"/>
      <c r="S9" s="4"/>
      <c r="T9" s="4"/>
    </row>
    <row r="10" spans="1:20" ht="18.5">
      <c r="A10" s="2" t="s">
        <v>8</v>
      </c>
      <c r="B10" s="190" t="s">
        <v>9</v>
      </c>
      <c r="C10" s="186"/>
      <c r="D10" s="186"/>
      <c r="E10" s="186"/>
      <c r="F10" s="186"/>
      <c r="G10" s="186"/>
      <c r="H10" s="186"/>
      <c r="I10" s="186"/>
      <c r="J10" s="186"/>
      <c r="K10" s="186"/>
      <c r="L10" s="2"/>
      <c r="M10" s="2"/>
      <c r="N10" s="2"/>
      <c r="O10" s="4"/>
      <c r="P10" s="4"/>
      <c r="Q10" s="4"/>
      <c r="R10" s="4"/>
      <c r="S10" s="4"/>
      <c r="T10" s="4"/>
    </row>
    <row r="11" spans="1:20" ht="18.5">
      <c r="A11" s="6"/>
      <c r="B11" s="2"/>
      <c r="C11" s="2"/>
      <c r="D11" s="2"/>
      <c r="E11" s="2"/>
      <c r="F11" s="2"/>
      <c r="G11" s="194"/>
      <c r="H11" s="186"/>
      <c r="I11" s="186"/>
      <c r="J11" s="186"/>
      <c r="K11" s="186"/>
      <c r="L11" s="2"/>
      <c r="M11" s="2"/>
      <c r="N11" s="2"/>
      <c r="O11" s="4"/>
      <c r="P11" s="4"/>
      <c r="Q11" s="4"/>
      <c r="R11" s="4"/>
      <c r="S11" s="4"/>
      <c r="T11" s="4"/>
    </row>
    <row r="12" spans="1:20" ht="18.5">
      <c r="A12" s="1" t="s">
        <v>10</v>
      </c>
      <c r="B12" s="2"/>
      <c r="C12" s="2" t="s">
        <v>11</v>
      </c>
      <c r="D12" s="2"/>
      <c r="E12" s="2"/>
      <c r="F12" s="2"/>
      <c r="G12" s="2"/>
      <c r="I12" s="7"/>
      <c r="J12" s="8"/>
      <c r="K12" s="8"/>
      <c r="L12" s="8"/>
      <c r="M12" s="8"/>
      <c r="N12" s="8"/>
      <c r="O12" s="8"/>
      <c r="P12" s="4"/>
      <c r="Q12" s="4"/>
      <c r="R12" s="4"/>
      <c r="S12" s="4"/>
      <c r="T12" s="4"/>
    </row>
    <row r="13" spans="1:20" ht="18.5">
      <c r="A13" s="2" t="s">
        <v>12</v>
      </c>
      <c r="B13" s="190" t="s">
        <v>13</v>
      </c>
      <c r="C13" s="186"/>
      <c r="D13" s="186"/>
      <c r="E13" s="186"/>
      <c r="F13" s="186"/>
      <c r="G13" s="9"/>
      <c r="H13" s="10"/>
      <c r="I13" s="8"/>
      <c r="J13" s="8"/>
      <c r="K13" s="8"/>
      <c r="L13" s="8"/>
      <c r="M13" s="8"/>
      <c r="N13" s="8"/>
      <c r="O13" s="8"/>
      <c r="Q13" s="4"/>
      <c r="R13" s="4"/>
      <c r="S13" s="4"/>
      <c r="T13" s="4"/>
    </row>
    <row r="14" spans="1:20" ht="18.5">
      <c r="A14" s="2"/>
      <c r="B14" s="190" t="s">
        <v>14</v>
      </c>
      <c r="C14" s="186"/>
      <c r="D14" s="186"/>
      <c r="E14" s="186"/>
      <c r="F14" s="186"/>
      <c r="G14" s="10"/>
      <c r="I14" s="10"/>
      <c r="J14" s="10"/>
      <c r="K14" s="10"/>
      <c r="L14" s="10"/>
      <c r="M14" s="10"/>
      <c r="N14" s="10"/>
      <c r="O14" s="10"/>
      <c r="Q14" s="4"/>
      <c r="R14" s="4"/>
      <c r="S14" s="4"/>
      <c r="T14" s="4"/>
    </row>
    <row r="15" spans="1:20" ht="18.5">
      <c r="A15" s="2"/>
      <c r="B15" s="190" t="s">
        <v>15</v>
      </c>
      <c r="C15" s="186"/>
      <c r="D15" s="186"/>
      <c r="E15" s="186"/>
      <c r="F15" s="186"/>
      <c r="G15" s="10"/>
      <c r="H15" s="10"/>
      <c r="I15" s="10"/>
      <c r="J15" s="10"/>
      <c r="K15" s="10"/>
      <c r="L15" s="10"/>
      <c r="M15" s="10"/>
      <c r="N15" s="10"/>
      <c r="O15" s="10"/>
      <c r="Q15" s="4"/>
      <c r="R15" s="4"/>
      <c r="S15" s="4"/>
      <c r="T15" s="4"/>
    </row>
    <row r="16" spans="1:20" ht="18.5">
      <c r="A16" s="2"/>
      <c r="B16" s="191" t="s">
        <v>16</v>
      </c>
      <c r="C16" s="186"/>
      <c r="D16" s="186"/>
      <c r="E16" s="186"/>
      <c r="G16" s="10"/>
      <c r="H16" s="12"/>
      <c r="I16" s="12"/>
      <c r="J16" s="8"/>
      <c r="K16" s="8"/>
      <c r="L16" s="8"/>
      <c r="M16" s="8"/>
      <c r="N16" s="8"/>
      <c r="O16" s="8"/>
      <c r="Q16" s="4"/>
      <c r="R16" s="4"/>
      <c r="S16" s="4"/>
      <c r="T16" s="4"/>
    </row>
    <row r="17" spans="1:21" ht="18.5">
      <c r="A17" s="2"/>
      <c r="B17" s="190" t="s">
        <v>17</v>
      </c>
      <c r="C17" s="186"/>
      <c r="D17" s="186"/>
      <c r="E17" s="186"/>
      <c r="F17" s="186"/>
      <c r="G17" s="10"/>
      <c r="H17" s="10"/>
      <c r="I17" s="10"/>
      <c r="J17" s="10"/>
      <c r="K17" s="10"/>
      <c r="L17" s="10"/>
      <c r="M17" s="8"/>
      <c r="N17" s="8"/>
      <c r="O17" s="8"/>
      <c r="P17" s="4"/>
      <c r="Q17" s="4"/>
      <c r="R17" s="4"/>
      <c r="S17" s="4"/>
      <c r="T17" s="4"/>
    </row>
    <row r="18" spans="1:21" ht="18.5">
      <c r="A18" s="2"/>
      <c r="B18" s="190" t="s">
        <v>18</v>
      </c>
      <c r="C18" s="186"/>
      <c r="D18" s="186"/>
      <c r="E18" s="186"/>
      <c r="G18" s="10"/>
      <c r="H18" s="8"/>
      <c r="I18" s="8"/>
      <c r="J18" s="8"/>
      <c r="K18" s="8"/>
      <c r="L18" s="8"/>
      <c r="M18" s="8"/>
      <c r="N18" s="8"/>
      <c r="O18" s="8"/>
      <c r="P18" s="4"/>
      <c r="Q18" s="4"/>
      <c r="R18" s="4"/>
      <c r="S18" s="4"/>
      <c r="T18" s="4"/>
    </row>
    <row r="19" spans="1:21" ht="18.5">
      <c r="A19" s="2" t="s">
        <v>19</v>
      </c>
      <c r="B19" s="5" t="s">
        <v>20</v>
      </c>
      <c r="C19" s="5"/>
      <c r="D19" s="5"/>
      <c r="E19" s="5"/>
      <c r="F19" s="5"/>
      <c r="G19" s="10"/>
      <c r="H19" s="10"/>
      <c r="I19" s="10"/>
      <c r="J19" s="10"/>
      <c r="K19" s="10"/>
      <c r="L19" s="8"/>
      <c r="M19" s="8"/>
      <c r="N19" s="8"/>
      <c r="O19" s="8"/>
      <c r="P19" s="4"/>
      <c r="Q19" s="4"/>
      <c r="R19" s="4"/>
      <c r="S19" s="4"/>
      <c r="T19" s="4"/>
    </row>
    <row r="20" spans="1:21" ht="18.75" customHeight="1">
      <c r="A20" s="2"/>
      <c r="B20" s="2"/>
      <c r="D20" s="5"/>
      <c r="E20" s="5"/>
      <c r="F20" s="5"/>
      <c r="G20" s="10"/>
      <c r="H20" s="10"/>
      <c r="I20" s="10"/>
      <c r="J20" s="10"/>
      <c r="K20" s="10"/>
      <c r="L20" s="10"/>
      <c r="M20" s="8"/>
      <c r="N20" s="8"/>
      <c r="O20" s="8"/>
      <c r="P20" s="4"/>
      <c r="Q20" s="4"/>
      <c r="R20" s="4"/>
      <c r="S20" s="4"/>
      <c r="T20" s="4"/>
    </row>
    <row r="21" spans="1:21" ht="18.75" customHeight="1">
      <c r="A21" s="2"/>
      <c r="B21" s="13" t="s">
        <v>21</v>
      </c>
      <c r="D21" s="5"/>
      <c r="E21" s="5"/>
      <c r="F21" s="5"/>
      <c r="G21" s="10"/>
      <c r="H21" s="10"/>
      <c r="I21" s="10"/>
      <c r="J21" s="10"/>
      <c r="K21" s="10"/>
      <c r="L21" s="10"/>
      <c r="M21" s="8"/>
      <c r="N21" s="8"/>
      <c r="O21" s="8"/>
      <c r="P21" s="4"/>
      <c r="Q21" s="4"/>
      <c r="R21" s="4"/>
      <c r="S21" s="4"/>
      <c r="T21" s="4"/>
    </row>
    <row r="22" spans="1:21" ht="18.5">
      <c r="A22" s="2"/>
      <c r="B22" s="5"/>
      <c r="C22" s="5"/>
      <c r="D22" s="5"/>
      <c r="E22" s="5"/>
      <c r="F22" s="5"/>
      <c r="G22" s="9"/>
      <c r="H22" s="10"/>
      <c r="I22" s="10"/>
      <c r="J22" s="10"/>
      <c r="K22" s="10"/>
      <c r="L22" s="10"/>
      <c r="M22" s="8"/>
      <c r="N22" s="8"/>
      <c r="O22" s="8"/>
      <c r="P22" s="4"/>
      <c r="Q22" s="4"/>
      <c r="R22" s="4"/>
      <c r="S22" s="4"/>
      <c r="T22" s="4"/>
    </row>
    <row r="23" spans="1:21" ht="18.5">
      <c r="A23" s="2" t="s">
        <v>22</v>
      </c>
      <c r="B23" s="5" t="s">
        <v>23</v>
      </c>
      <c r="C23" s="5"/>
      <c r="D23" s="5"/>
      <c r="E23" s="5"/>
      <c r="F23" s="5"/>
      <c r="G23" s="9"/>
      <c r="H23" s="10"/>
      <c r="I23" s="10"/>
      <c r="J23" s="10"/>
      <c r="K23" s="10"/>
      <c r="L23" s="10"/>
      <c r="M23" s="8"/>
      <c r="N23" s="8"/>
      <c r="O23" s="8"/>
      <c r="P23" s="4"/>
      <c r="Q23" s="4"/>
      <c r="R23" s="4"/>
      <c r="S23" s="4"/>
      <c r="T23" s="4"/>
    </row>
    <row r="24" spans="1:21" ht="18.5">
      <c r="A24" s="2"/>
      <c r="B24" s="5" t="s">
        <v>24</v>
      </c>
      <c r="C24" s="5"/>
      <c r="D24" s="5"/>
      <c r="E24" s="5"/>
      <c r="F24" s="5"/>
      <c r="G24" s="10"/>
      <c r="H24" s="10"/>
      <c r="I24" s="10"/>
      <c r="J24" s="10"/>
      <c r="K24" s="10"/>
      <c r="L24" s="8"/>
      <c r="M24" s="8"/>
      <c r="N24" s="8"/>
      <c r="O24" s="8"/>
      <c r="P24" s="4"/>
      <c r="Q24" s="4"/>
      <c r="R24" s="4"/>
      <c r="S24" s="4"/>
      <c r="T24" s="4"/>
      <c r="U24" s="4"/>
    </row>
    <row r="25" spans="1:21" ht="18.5">
      <c r="A25" s="2"/>
      <c r="B25" s="191" t="s">
        <v>25</v>
      </c>
      <c r="C25" s="186"/>
      <c r="D25" s="186"/>
      <c r="E25" s="186"/>
      <c r="G25" s="10"/>
      <c r="H25" s="12"/>
      <c r="I25" s="12"/>
      <c r="J25" s="12"/>
      <c r="K25" s="12"/>
      <c r="L25" s="8"/>
      <c r="M25" s="8"/>
      <c r="N25" s="8"/>
      <c r="O25" s="8"/>
      <c r="P25" s="4"/>
      <c r="Q25" s="4"/>
      <c r="R25" s="4"/>
      <c r="S25" s="4"/>
      <c r="T25" s="4"/>
    </row>
    <row r="26" spans="1:21" ht="18.5">
      <c r="A26" s="2"/>
      <c r="C26" s="5"/>
      <c r="D26" s="5"/>
      <c r="E26" s="5"/>
      <c r="F26" s="5"/>
      <c r="G26" s="5"/>
      <c r="H26" s="5"/>
      <c r="I26" s="14"/>
      <c r="J26" s="5"/>
      <c r="K26" s="5"/>
      <c r="L26" s="2"/>
      <c r="M26" s="2"/>
      <c r="N26" s="2"/>
      <c r="O26" s="4"/>
      <c r="P26" s="4"/>
      <c r="Q26" s="4"/>
      <c r="R26" s="4"/>
      <c r="S26" s="4"/>
      <c r="T26" s="4"/>
    </row>
    <row r="27" spans="1:21" ht="18.5">
      <c r="A27" s="2"/>
      <c r="C27" s="5"/>
      <c r="D27" s="5"/>
      <c r="E27" s="5"/>
      <c r="F27" s="5"/>
      <c r="G27" s="5"/>
      <c r="H27" s="5"/>
      <c r="I27" s="14"/>
      <c r="J27" s="5"/>
      <c r="K27" s="5"/>
      <c r="L27" s="2"/>
      <c r="M27" s="2"/>
      <c r="N27" s="2"/>
      <c r="O27" s="4"/>
      <c r="P27" s="4"/>
      <c r="Q27" s="4"/>
      <c r="R27" s="4"/>
      <c r="S27" s="4"/>
      <c r="T27" s="4"/>
    </row>
    <row r="28" spans="1:21" ht="18.5">
      <c r="A28" s="1" t="s">
        <v>26</v>
      </c>
      <c r="B28" s="1"/>
      <c r="C28" s="1"/>
      <c r="D28" s="2" t="s">
        <v>27</v>
      </c>
      <c r="E28" s="1"/>
      <c r="F28" s="1"/>
      <c r="G28" s="7"/>
      <c r="H28" s="8"/>
      <c r="J28" s="8"/>
      <c r="K28" s="8"/>
      <c r="L28" s="2"/>
      <c r="M28" s="2"/>
      <c r="N28" s="2"/>
      <c r="O28" s="4"/>
      <c r="P28" s="4"/>
      <c r="Q28" s="4"/>
      <c r="R28" s="4"/>
      <c r="S28" s="4"/>
      <c r="T28" s="4"/>
    </row>
    <row r="29" spans="1:21" ht="18.5">
      <c r="A29" s="2" t="s">
        <v>12</v>
      </c>
      <c r="B29" s="5" t="s">
        <v>28</v>
      </c>
      <c r="C29" s="5"/>
      <c r="D29" s="5"/>
      <c r="E29" s="5"/>
      <c r="F29" s="2"/>
      <c r="G29" s="9"/>
      <c r="H29" s="8"/>
      <c r="I29" s="8"/>
      <c r="J29" s="8"/>
      <c r="K29" s="8"/>
      <c r="L29" s="2"/>
      <c r="M29" s="2"/>
      <c r="N29" s="2"/>
      <c r="O29" s="4"/>
      <c r="P29" s="4"/>
      <c r="Q29" s="4"/>
      <c r="R29" s="4"/>
      <c r="S29" s="4"/>
      <c r="T29" s="4"/>
    </row>
    <row r="30" spans="1:21" ht="18.5">
      <c r="A30" s="2"/>
      <c r="B30" s="2" t="s">
        <v>29</v>
      </c>
      <c r="C30" s="2"/>
      <c r="D30" s="2"/>
      <c r="E30" s="5"/>
      <c r="F30" s="5"/>
      <c r="G30" s="10"/>
      <c r="H30" s="10"/>
      <c r="I30" s="10"/>
      <c r="J30" s="10"/>
      <c r="K30" s="10"/>
      <c r="L30" s="2"/>
      <c r="M30" s="2"/>
      <c r="N30" s="2"/>
      <c r="O30" s="4"/>
      <c r="P30" s="4"/>
      <c r="Q30" s="4"/>
      <c r="R30" s="4"/>
      <c r="S30" s="4"/>
      <c r="T30" s="4"/>
    </row>
    <row r="31" spans="1:21" ht="18.5">
      <c r="A31" s="2"/>
      <c r="B31" s="11" t="s">
        <v>30</v>
      </c>
      <c r="C31" s="11"/>
      <c r="D31" s="5"/>
      <c r="E31" s="5"/>
      <c r="F31" s="5"/>
      <c r="G31" s="10"/>
      <c r="H31" s="10"/>
      <c r="I31" s="10"/>
      <c r="J31" s="10"/>
      <c r="K31" s="8"/>
      <c r="L31" s="2"/>
      <c r="M31" s="2"/>
      <c r="N31" s="2"/>
      <c r="O31" s="4"/>
      <c r="P31" s="4"/>
      <c r="Q31" s="4"/>
      <c r="R31" s="4"/>
      <c r="S31" s="4"/>
      <c r="T31" s="4"/>
    </row>
    <row r="32" spans="1:21" ht="18.5">
      <c r="A32" s="2"/>
      <c r="B32" s="2" t="s">
        <v>31</v>
      </c>
      <c r="D32" s="5"/>
      <c r="E32" s="5"/>
      <c r="F32" s="5"/>
      <c r="G32" s="10"/>
      <c r="H32" s="8"/>
      <c r="I32" s="8"/>
      <c r="J32" s="8"/>
      <c r="K32" s="8"/>
      <c r="L32" s="2"/>
      <c r="M32" s="2"/>
      <c r="N32" s="2"/>
      <c r="O32" s="2"/>
      <c r="P32" s="4"/>
      <c r="Q32" s="4"/>
      <c r="R32" s="4"/>
      <c r="S32" s="4"/>
      <c r="T32" s="4"/>
      <c r="U32" s="4"/>
    </row>
    <row r="33" spans="1:21" ht="18.5">
      <c r="A33" s="2"/>
      <c r="B33" s="2" t="s">
        <v>32</v>
      </c>
      <c r="D33" s="5"/>
      <c r="E33" s="5"/>
      <c r="F33" s="5"/>
      <c r="G33" s="10"/>
      <c r="H33" s="8"/>
      <c r="I33" s="8"/>
      <c r="J33" s="8"/>
      <c r="K33" s="8"/>
      <c r="L33" s="2"/>
      <c r="M33" s="2"/>
      <c r="N33" s="2"/>
      <c r="O33" s="2"/>
      <c r="P33" s="4"/>
      <c r="Q33" s="4"/>
      <c r="R33" s="4"/>
      <c r="S33" s="4"/>
      <c r="T33" s="4"/>
      <c r="U33" s="4"/>
    </row>
    <row r="34" spans="1:21" ht="18.5">
      <c r="A34" s="2"/>
      <c r="B34" s="15" t="s">
        <v>33</v>
      </c>
      <c r="D34" s="5"/>
      <c r="E34" s="5"/>
      <c r="F34" s="5"/>
      <c r="G34" s="10"/>
      <c r="H34" s="8"/>
      <c r="I34" s="8"/>
      <c r="J34" s="8"/>
      <c r="K34" s="8"/>
      <c r="L34" s="2"/>
      <c r="M34" s="2"/>
      <c r="N34" s="2"/>
      <c r="O34" s="2"/>
      <c r="P34" s="4"/>
      <c r="Q34" s="4"/>
      <c r="R34" s="4"/>
      <c r="S34" s="4"/>
      <c r="T34" s="4"/>
      <c r="U34" s="4"/>
    </row>
    <row r="35" spans="1:21" ht="18.5">
      <c r="A35" s="2"/>
      <c r="B35" s="11" t="s">
        <v>34</v>
      </c>
      <c r="E35" s="2"/>
      <c r="F35" s="2"/>
      <c r="G35" s="8"/>
      <c r="H35" s="8"/>
      <c r="I35" s="8"/>
      <c r="J35" s="8"/>
      <c r="K35" s="8"/>
      <c r="L35" s="2"/>
      <c r="M35" s="2"/>
      <c r="N35" s="2"/>
      <c r="O35" s="4"/>
      <c r="P35" s="4"/>
      <c r="Q35" s="4"/>
      <c r="R35" s="4"/>
      <c r="S35" s="4"/>
      <c r="T35" s="4"/>
    </row>
    <row r="36" spans="1:21" ht="18.5">
      <c r="A36" s="2" t="s">
        <v>19</v>
      </c>
      <c r="B36" s="5" t="s">
        <v>35</v>
      </c>
      <c r="E36" s="2"/>
      <c r="F36" s="2"/>
      <c r="G36" s="8"/>
      <c r="H36" s="8"/>
      <c r="I36" s="8"/>
      <c r="J36" s="8"/>
      <c r="K36" s="8"/>
      <c r="L36" s="2"/>
      <c r="M36" s="2"/>
      <c r="N36" s="2"/>
      <c r="O36" s="4"/>
      <c r="P36" s="4"/>
      <c r="Q36" s="4"/>
      <c r="R36" s="4"/>
      <c r="S36" s="4"/>
      <c r="T36" s="4"/>
    </row>
    <row r="37" spans="1:21" ht="18.5">
      <c r="A37" s="2" t="s">
        <v>22</v>
      </c>
      <c r="B37" s="5" t="s">
        <v>36</v>
      </c>
      <c r="D37" s="11"/>
      <c r="E37" s="11"/>
      <c r="F37" s="2"/>
      <c r="G37" s="9"/>
      <c r="H37" s="8"/>
      <c r="I37" s="8"/>
      <c r="J37" s="8"/>
      <c r="K37" s="8"/>
      <c r="L37" s="2"/>
      <c r="M37" s="2"/>
      <c r="N37" s="2"/>
      <c r="O37" s="4"/>
      <c r="P37" s="4"/>
      <c r="Q37" s="4"/>
      <c r="R37" s="4"/>
      <c r="S37" s="4"/>
      <c r="T37" s="4"/>
    </row>
    <row r="38" spans="1:21" ht="18.5">
      <c r="A38" s="2"/>
      <c r="B38" s="5" t="s">
        <v>37</v>
      </c>
      <c r="C38" s="5"/>
      <c r="D38" s="5"/>
      <c r="E38" s="2"/>
      <c r="F38" s="2"/>
      <c r="G38" s="10"/>
      <c r="H38" s="8"/>
      <c r="I38" s="8"/>
      <c r="J38" s="8"/>
      <c r="K38" s="8"/>
      <c r="L38" s="2"/>
      <c r="M38" s="2"/>
      <c r="N38" s="2"/>
      <c r="O38" s="4"/>
      <c r="P38" s="4"/>
      <c r="Q38" s="4"/>
      <c r="R38" s="4"/>
      <c r="S38" s="4"/>
      <c r="T38" s="4"/>
    </row>
    <row r="39" spans="1:21" ht="18.5">
      <c r="A39" s="2"/>
      <c r="B39" s="5" t="s">
        <v>38</v>
      </c>
      <c r="C39" s="5"/>
      <c r="D39" s="5"/>
      <c r="E39" s="5"/>
      <c r="F39" s="5"/>
      <c r="G39" s="9"/>
      <c r="H39" s="9"/>
      <c r="I39" s="9"/>
      <c r="J39" s="9"/>
      <c r="K39" s="10"/>
      <c r="L39" s="2"/>
      <c r="M39" s="2"/>
      <c r="N39" s="2"/>
      <c r="O39" s="4"/>
      <c r="P39" s="4"/>
      <c r="Q39" s="4"/>
      <c r="R39" s="4"/>
      <c r="S39" s="4"/>
      <c r="T39" s="4"/>
    </row>
    <row r="40" spans="1:21" ht="18.5">
      <c r="A40" s="2"/>
      <c r="B40" s="11" t="s">
        <v>39</v>
      </c>
      <c r="C40" s="5"/>
      <c r="D40" s="5"/>
      <c r="E40" s="5"/>
      <c r="F40" s="5"/>
      <c r="G40" s="192"/>
      <c r="H40" s="186"/>
      <c r="I40" s="186"/>
      <c r="J40" s="186"/>
      <c r="K40" s="10"/>
      <c r="L40" s="2"/>
      <c r="M40" s="2"/>
      <c r="N40" s="2"/>
      <c r="O40" s="4"/>
      <c r="P40" s="4"/>
      <c r="Q40" s="4"/>
      <c r="R40" s="4"/>
      <c r="S40" s="4"/>
      <c r="T40" s="4"/>
    </row>
    <row r="41" spans="1:21" ht="18.5">
      <c r="A41" s="2"/>
      <c r="G41" s="10"/>
      <c r="H41" s="12"/>
      <c r="I41" s="12"/>
      <c r="J41" s="12"/>
      <c r="K41" s="10"/>
      <c r="L41" s="2"/>
      <c r="M41" s="2"/>
      <c r="N41" s="2"/>
      <c r="O41" s="4"/>
      <c r="P41" s="4"/>
      <c r="Q41" s="4"/>
      <c r="R41" s="4"/>
      <c r="S41" s="4"/>
      <c r="T41" s="4"/>
    </row>
    <row r="42" spans="1:21" ht="18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4"/>
      <c r="Q42" s="4"/>
      <c r="R42" s="4"/>
      <c r="S42" s="4"/>
      <c r="T42" s="4"/>
    </row>
    <row r="43" spans="1:21" ht="18.5">
      <c r="A43" s="189" t="s">
        <v>40</v>
      </c>
      <c r="B43" s="186"/>
      <c r="C43" s="186"/>
      <c r="D43" s="186"/>
      <c r="E43" s="2" t="s">
        <v>41</v>
      </c>
      <c r="F43" s="2"/>
      <c r="G43" s="14"/>
      <c r="H43" s="8"/>
      <c r="I43" s="14"/>
      <c r="J43" s="8"/>
      <c r="K43" s="8"/>
      <c r="L43" s="2"/>
      <c r="M43" s="2"/>
      <c r="N43" s="2"/>
      <c r="O43" s="4"/>
      <c r="P43" s="4"/>
      <c r="Q43" s="4"/>
      <c r="R43" s="4"/>
      <c r="S43" s="4"/>
      <c r="T43" s="4"/>
    </row>
    <row r="44" spans="1:21" ht="18.5">
      <c r="A44" s="2" t="s">
        <v>12</v>
      </c>
      <c r="B44" s="5" t="s">
        <v>28</v>
      </c>
      <c r="C44" s="5"/>
      <c r="D44" s="5"/>
      <c r="E44" s="5"/>
      <c r="F44" s="2"/>
      <c r="G44" s="9"/>
      <c r="H44" s="8"/>
      <c r="I44" s="8"/>
      <c r="J44" s="8"/>
      <c r="K44" s="8"/>
      <c r="L44" s="2"/>
      <c r="M44" s="2"/>
      <c r="N44" s="2"/>
      <c r="O44" s="4"/>
      <c r="P44" s="4"/>
      <c r="Q44" s="4"/>
      <c r="R44" s="4"/>
      <c r="S44" s="4"/>
      <c r="T44" s="4"/>
    </row>
    <row r="45" spans="1:21" ht="18.5">
      <c r="A45" s="2"/>
      <c r="B45" s="5" t="s">
        <v>42</v>
      </c>
      <c r="C45" s="5"/>
      <c r="D45" s="5"/>
      <c r="E45" s="5"/>
      <c r="F45" s="5"/>
      <c r="G45" s="10"/>
      <c r="H45" s="8"/>
      <c r="I45" s="8"/>
      <c r="J45" s="8"/>
      <c r="K45" s="8"/>
      <c r="L45" s="2"/>
      <c r="M45" s="2"/>
      <c r="N45" s="2"/>
      <c r="O45" s="4"/>
      <c r="P45" s="4"/>
      <c r="Q45" s="4"/>
      <c r="R45" s="4"/>
      <c r="S45" s="4"/>
      <c r="T45" s="4"/>
    </row>
    <row r="46" spans="1:21" ht="18.5">
      <c r="A46" s="2"/>
      <c r="B46" s="11" t="s">
        <v>30</v>
      </c>
      <c r="C46" s="11"/>
      <c r="D46" s="5"/>
      <c r="E46" s="5"/>
      <c r="F46" s="5"/>
      <c r="G46" s="10"/>
      <c r="H46" s="10"/>
      <c r="I46" s="10"/>
      <c r="J46" s="10"/>
      <c r="K46" s="8"/>
      <c r="L46" s="2"/>
      <c r="M46" s="2"/>
      <c r="N46" s="2"/>
      <c r="O46" s="4"/>
      <c r="P46" s="4"/>
      <c r="Q46" s="4"/>
      <c r="R46" s="4"/>
      <c r="S46" s="4"/>
      <c r="T46" s="4"/>
    </row>
    <row r="47" spans="1:21" ht="18.5">
      <c r="A47" s="2"/>
      <c r="B47" s="5" t="s">
        <v>43</v>
      </c>
      <c r="D47" s="5"/>
      <c r="E47" s="5"/>
      <c r="F47" s="5"/>
      <c r="G47" s="10"/>
      <c r="H47" s="8"/>
      <c r="I47" s="8"/>
      <c r="J47" s="8"/>
      <c r="K47" s="8"/>
      <c r="L47" s="2"/>
      <c r="M47" s="2"/>
      <c r="N47" s="2"/>
      <c r="O47" s="2"/>
      <c r="P47" s="4"/>
      <c r="Q47" s="4"/>
      <c r="R47" s="4"/>
      <c r="S47" s="4"/>
      <c r="T47" s="4"/>
      <c r="U47" s="4"/>
    </row>
    <row r="48" spans="1:21" ht="18.5">
      <c r="A48" s="2" t="s">
        <v>19</v>
      </c>
      <c r="B48" s="190" t="s">
        <v>44</v>
      </c>
      <c r="C48" s="186"/>
      <c r="D48" s="186"/>
      <c r="E48" s="2"/>
      <c r="F48" s="2"/>
      <c r="G48" s="8"/>
      <c r="H48" s="8"/>
      <c r="I48" s="8"/>
      <c r="J48" s="8"/>
      <c r="K48" s="8"/>
      <c r="L48" s="2"/>
      <c r="M48" s="2"/>
      <c r="N48" s="2"/>
      <c r="O48" s="4"/>
      <c r="P48" s="4"/>
      <c r="Q48" s="4"/>
      <c r="R48" s="4"/>
      <c r="S48" s="4"/>
      <c r="T48" s="4"/>
    </row>
    <row r="49" spans="1:32" ht="18.5">
      <c r="E49" s="2"/>
      <c r="F49" s="2"/>
      <c r="G49" s="8"/>
      <c r="H49" s="8"/>
      <c r="I49" s="8"/>
      <c r="J49" s="8"/>
      <c r="K49" s="8"/>
      <c r="L49" s="2"/>
      <c r="M49" s="2"/>
      <c r="N49" s="2"/>
      <c r="O49" s="4"/>
      <c r="P49" s="4"/>
      <c r="Q49" s="4"/>
      <c r="R49" s="4"/>
      <c r="S49" s="4"/>
      <c r="T49" s="4"/>
    </row>
    <row r="50" spans="1:32" ht="18.5">
      <c r="F50" s="2"/>
      <c r="G50" s="2"/>
      <c r="H50" s="2"/>
      <c r="I50" s="2"/>
      <c r="J50" s="2"/>
      <c r="K50" s="2"/>
      <c r="L50" s="2"/>
      <c r="M50" s="2"/>
      <c r="N50" s="2"/>
      <c r="O50" s="4"/>
      <c r="P50" s="4"/>
      <c r="Q50" s="4"/>
      <c r="R50" s="4"/>
      <c r="S50" s="4"/>
      <c r="T50" s="4"/>
    </row>
    <row r="51" spans="1:32" ht="18.5">
      <c r="F51" s="2"/>
      <c r="G51" s="2"/>
      <c r="H51" s="2"/>
      <c r="I51" s="2"/>
      <c r="J51" s="2"/>
      <c r="K51" s="2"/>
      <c r="L51" s="2"/>
      <c r="M51" s="2"/>
      <c r="N51" s="2"/>
      <c r="O51" s="4"/>
      <c r="P51" s="4"/>
      <c r="Q51" s="4"/>
      <c r="R51" s="4"/>
      <c r="S51" s="4"/>
      <c r="T51" s="4"/>
    </row>
    <row r="52" spans="1:32" ht="15.5">
      <c r="A52" s="16"/>
      <c r="B52" s="17" t="s">
        <v>45</v>
      </c>
      <c r="K52" s="16"/>
      <c r="L52" s="18"/>
      <c r="M52" s="18"/>
      <c r="N52" s="18"/>
      <c r="O52" s="16"/>
      <c r="P52" s="16"/>
      <c r="Q52" s="16"/>
      <c r="R52" s="16"/>
      <c r="S52" s="16"/>
      <c r="T52" s="16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1:32" ht="15.5">
      <c r="A53" s="19" t="s">
        <v>46</v>
      </c>
      <c r="B53" s="20" t="s">
        <v>47</v>
      </c>
      <c r="K53" s="16"/>
      <c r="L53" s="18"/>
      <c r="M53" s="18"/>
      <c r="N53" s="18"/>
      <c r="O53" s="16"/>
      <c r="P53" s="16"/>
      <c r="Q53" s="16"/>
      <c r="R53" s="16"/>
      <c r="S53" s="16"/>
      <c r="T53" s="16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</row>
    <row r="54" spans="1:32" ht="15.5">
      <c r="A54" s="19" t="s">
        <v>46</v>
      </c>
      <c r="B54" s="20" t="s">
        <v>48</v>
      </c>
    </row>
    <row r="55" spans="1:32" ht="37.5" customHeight="1">
      <c r="A55" s="19" t="s">
        <v>46</v>
      </c>
      <c r="B55" s="193" t="s">
        <v>49</v>
      </c>
      <c r="C55" s="186"/>
      <c r="D55" s="186"/>
      <c r="E55" s="186"/>
      <c r="F55" s="186"/>
      <c r="G55" s="186"/>
      <c r="H55" s="186"/>
      <c r="I55" s="186"/>
      <c r="K55" s="16"/>
      <c r="L55" s="18"/>
      <c r="M55" s="18"/>
      <c r="N55" s="18"/>
      <c r="O55" s="16"/>
      <c r="P55" s="16"/>
      <c r="Q55" s="16"/>
      <c r="R55" s="16"/>
      <c r="S55" s="16"/>
      <c r="T55" s="16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</row>
    <row r="56" spans="1:32" ht="15.5">
      <c r="A56" s="19" t="s">
        <v>46</v>
      </c>
      <c r="B56" s="193" t="s">
        <v>50</v>
      </c>
      <c r="C56" s="186"/>
      <c r="D56" s="186"/>
      <c r="E56" s="186"/>
      <c r="F56" s="186"/>
      <c r="G56" s="186"/>
      <c r="H56" s="186"/>
      <c r="I56" s="186"/>
      <c r="K56" s="16"/>
      <c r="L56" s="18"/>
      <c r="M56" s="18"/>
      <c r="N56" s="18"/>
      <c r="O56" s="16"/>
      <c r="P56" s="16"/>
      <c r="Q56" s="16"/>
      <c r="R56" s="16"/>
      <c r="S56" s="16"/>
      <c r="T56" s="16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</row>
    <row r="57" spans="1:32" ht="15.5">
      <c r="A57" s="19" t="s">
        <v>46</v>
      </c>
      <c r="B57" s="20" t="s">
        <v>51</v>
      </c>
      <c r="C57" s="21"/>
      <c r="D57" s="21"/>
      <c r="E57" s="21"/>
      <c r="F57" s="21"/>
      <c r="G57" s="21"/>
      <c r="H57" s="21"/>
      <c r="I57" s="21"/>
      <c r="J57" s="16"/>
      <c r="K57" s="16"/>
      <c r="L57" s="18"/>
      <c r="M57" s="18"/>
      <c r="N57" s="18"/>
      <c r="O57" s="16"/>
      <c r="P57" s="16"/>
      <c r="Q57" s="16"/>
      <c r="R57" s="16"/>
      <c r="S57" s="16"/>
      <c r="T57" s="16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</row>
    <row r="58" spans="1:32" ht="15.5">
      <c r="A58" s="19" t="s">
        <v>46</v>
      </c>
      <c r="B58" s="20" t="s">
        <v>52</v>
      </c>
    </row>
    <row r="59" spans="1:32" ht="15.5">
      <c r="A59" s="19" t="s">
        <v>46</v>
      </c>
      <c r="B59" s="20" t="s">
        <v>53</v>
      </c>
    </row>
  </sheetData>
  <mergeCells count="20">
    <mergeCell ref="B48:D48"/>
    <mergeCell ref="B55:I55"/>
    <mergeCell ref="B56:I56"/>
    <mergeCell ref="G11:K11"/>
    <mergeCell ref="B13:F13"/>
    <mergeCell ref="B14:F14"/>
    <mergeCell ref="B15:F15"/>
    <mergeCell ref="B16:E16"/>
    <mergeCell ref="B17:F17"/>
    <mergeCell ref="B18:E18"/>
    <mergeCell ref="B9:K9"/>
    <mergeCell ref="B10:K10"/>
    <mergeCell ref="B25:E25"/>
    <mergeCell ref="G40:J40"/>
    <mergeCell ref="A43:D43"/>
    <mergeCell ref="C1:F1"/>
    <mergeCell ref="H1:J1"/>
    <mergeCell ref="B3:K3"/>
    <mergeCell ref="B5:K5"/>
    <mergeCell ref="A8:B8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Y131"/>
  <sheetViews>
    <sheetView tabSelected="1" zoomScale="70" zoomScaleNormal="60" workbookViewId="0">
      <pane xSplit="1" ySplit="4" topLeftCell="AK118" activePane="bottomRight" state="frozen"/>
      <selection pane="topRight" activeCell="B1" sqref="B1"/>
      <selection pane="bottomLeft" activeCell="A5" sqref="A5"/>
      <selection pane="bottomRight" activeCell="AL131" sqref="AL131"/>
    </sheetView>
  </sheetViews>
  <sheetFormatPr defaultColWidth="12.6328125" defaultRowHeight="15.75" customHeight="1"/>
  <cols>
    <col min="1" max="1" width="18.7265625" customWidth="1"/>
    <col min="2" max="2" width="35" customWidth="1"/>
    <col min="3" max="3" width="41" customWidth="1"/>
    <col min="4" max="4" width="17" customWidth="1"/>
    <col min="5" max="5" width="5" customWidth="1"/>
    <col min="6" max="6" width="17" customWidth="1"/>
    <col min="8" max="8" width="16.6328125" customWidth="1"/>
    <col min="9" max="9" width="22.6328125" customWidth="1"/>
    <col min="10" max="10" width="25.36328125" customWidth="1"/>
    <col min="11" max="11" width="13.08984375" customWidth="1"/>
    <col min="12" max="12" width="13" customWidth="1"/>
    <col min="13" max="13" width="17.7265625" customWidth="1"/>
    <col min="14" max="14" width="15.453125" customWidth="1"/>
    <col min="15" max="15" width="15.26953125" customWidth="1"/>
    <col min="16" max="16" width="15.6328125" customWidth="1"/>
    <col min="17" max="18" width="21.7265625" customWidth="1"/>
    <col min="19" max="20" width="18.6328125" customWidth="1"/>
    <col min="21" max="21" width="15.7265625" customWidth="1"/>
    <col min="24" max="24" width="17.6328125" customWidth="1"/>
    <col min="25" max="25" width="15" customWidth="1"/>
    <col min="26" max="26" width="20.26953125" customWidth="1"/>
    <col min="27" max="27" width="25.08984375" customWidth="1"/>
    <col min="28" max="28" width="24.08984375" customWidth="1"/>
    <col min="29" max="30" width="16.08984375" customWidth="1"/>
    <col min="31" max="31" width="15.26953125" customWidth="1"/>
    <col min="32" max="33" width="16.08984375" customWidth="1"/>
    <col min="34" max="35" width="17.6328125" customWidth="1"/>
    <col min="36" max="37" width="17.08984375" customWidth="1"/>
    <col min="38" max="38" width="20.26953125" customWidth="1"/>
    <col min="39" max="40" width="17.08984375" customWidth="1"/>
    <col min="41" max="41" width="18.7265625" customWidth="1"/>
    <col min="42" max="42" width="17.453125" customWidth="1"/>
    <col min="43" max="43" width="18.7265625" customWidth="1"/>
    <col min="44" max="44" width="11" customWidth="1"/>
    <col min="45" max="45" width="17.08984375" customWidth="1"/>
    <col min="46" max="46" width="19.6328125" customWidth="1"/>
    <col min="47" max="47" width="17.08984375" customWidth="1"/>
    <col min="48" max="48" width="18.90625" customWidth="1"/>
    <col min="49" max="49" width="17.08984375" customWidth="1"/>
    <col min="50" max="50" width="18.7265625" customWidth="1"/>
  </cols>
  <sheetData>
    <row r="1" spans="1:50" ht="16" thickBot="1">
      <c r="A1" s="16"/>
      <c r="B1" s="22" t="s">
        <v>54</v>
      </c>
      <c r="C1" s="16"/>
      <c r="D1" s="16"/>
      <c r="F1" s="23" t="s">
        <v>55</v>
      </c>
      <c r="G1" s="24"/>
      <c r="I1" s="16"/>
      <c r="J1" s="16"/>
      <c r="K1" s="16"/>
      <c r="L1" s="16"/>
      <c r="M1" s="16"/>
      <c r="N1" s="16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 t="s">
        <v>56</v>
      </c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X1" s="16"/>
    </row>
    <row r="2" spans="1:50" ht="18" customHeight="1" thickBot="1">
      <c r="A2" s="16"/>
      <c r="B2" s="16"/>
      <c r="C2" s="16"/>
      <c r="D2" s="16"/>
      <c r="F2" s="16"/>
      <c r="G2" s="16"/>
      <c r="H2" s="25" t="s">
        <v>57</v>
      </c>
      <c r="I2" s="26"/>
      <c r="J2" s="27"/>
      <c r="K2" s="27"/>
      <c r="L2" s="27"/>
      <c r="M2" s="195" t="s">
        <v>58</v>
      </c>
      <c r="N2" s="196"/>
      <c r="O2" s="197"/>
      <c r="P2" s="18"/>
      <c r="Q2" s="16"/>
      <c r="R2" s="25" t="s">
        <v>59</v>
      </c>
      <c r="S2" s="26"/>
      <c r="T2" s="26"/>
      <c r="U2" s="27"/>
      <c r="V2" s="195" t="s">
        <v>60</v>
      </c>
      <c r="W2" s="196"/>
      <c r="X2" s="197"/>
      <c r="Y2" s="195" t="s">
        <v>57</v>
      </c>
      <c r="Z2" s="196"/>
      <c r="AA2" s="197"/>
      <c r="AB2" s="16"/>
      <c r="AC2" s="16"/>
      <c r="AD2" s="16"/>
      <c r="AE2" s="16"/>
      <c r="AF2" s="16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78"/>
      <c r="AX2" s="16"/>
    </row>
    <row r="3" spans="1:50" ht="117.75" customHeight="1" thickBot="1">
      <c r="A3" s="28" t="s">
        <v>61</v>
      </c>
      <c r="B3" s="28" t="s">
        <v>62</v>
      </c>
      <c r="C3" s="28" t="s">
        <v>63</v>
      </c>
      <c r="D3" s="28" t="s">
        <v>64</v>
      </c>
      <c r="F3" s="28" t="s">
        <v>65</v>
      </c>
      <c r="G3" s="28" t="s">
        <v>66</v>
      </c>
      <c r="H3" s="29" t="s">
        <v>67</v>
      </c>
      <c r="I3" s="30" t="s">
        <v>68</v>
      </c>
      <c r="J3" s="31" t="s">
        <v>69</v>
      </c>
      <c r="K3" s="31" t="s">
        <v>70</v>
      </c>
      <c r="L3" s="32" t="s">
        <v>71</v>
      </c>
      <c r="M3" s="32" t="s">
        <v>72</v>
      </c>
      <c r="N3" s="31" t="s">
        <v>73</v>
      </c>
      <c r="O3" s="31" t="s">
        <v>74</v>
      </c>
      <c r="P3" s="31" t="s">
        <v>75</v>
      </c>
      <c r="Q3" s="33" t="s">
        <v>76</v>
      </c>
      <c r="R3" s="33" t="s">
        <v>77</v>
      </c>
      <c r="S3" s="33" t="s">
        <v>78</v>
      </c>
      <c r="T3" s="32" t="s">
        <v>79</v>
      </c>
      <c r="U3" s="33" t="s">
        <v>80</v>
      </c>
      <c r="V3" s="34" t="s">
        <v>81</v>
      </c>
      <c r="W3" s="33" t="s">
        <v>82</v>
      </c>
      <c r="X3" s="33" t="s">
        <v>74</v>
      </c>
      <c r="Y3" s="35" t="s">
        <v>83</v>
      </c>
      <c r="Z3" s="35" t="s">
        <v>84</v>
      </c>
      <c r="AA3" s="35" t="s">
        <v>85</v>
      </c>
      <c r="AB3" s="36" t="s">
        <v>86</v>
      </c>
      <c r="AC3" s="35" t="s">
        <v>87</v>
      </c>
      <c r="AD3" s="35" t="s">
        <v>88</v>
      </c>
      <c r="AE3" s="35" t="s">
        <v>89</v>
      </c>
      <c r="AF3" s="168" t="s">
        <v>90</v>
      </c>
      <c r="AG3" s="35" t="s">
        <v>91</v>
      </c>
      <c r="AH3" s="31" t="s">
        <v>92</v>
      </c>
      <c r="AI3" s="33" t="s">
        <v>93</v>
      </c>
      <c r="AJ3" s="37" t="s">
        <v>94</v>
      </c>
      <c r="AK3" s="37" t="s">
        <v>95</v>
      </c>
      <c r="AL3" s="37" t="s">
        <v>96</v>
      </c>
      <c r="AM3" s="170" t="s">
        <v>97</v>
      </c>
      <c r="AN3" s="170" t="s">
        <v>98</v>
      </c>
      <c r="AO3" s="170" t="s">
        <v>99</v>
      </c>
      <c r="AP3" s="170" t="s">
        <v>100</v>
      </c>
      <c r="AQ3" s="170" t="s">
        <v>101</v>
      </c>
      <c r="AR3" s="170" t="s">
        <v>102</v>
      </c>
      <c r="AS3" s="173" t="s">
        <v>103</v>
      </c>
      <c r="AT3" s="37" t="s">
        <v>104</v>
      </c>
      <c r="AU3" s="173" t="s">
        <v>1049</v>
      </c>
      <c r="AV3" s="180" t="s">
        <v>1050</v>
      </c>
      <c r="AW3" s="179" t="s">
        <v>1046</v>
      </c>
      <c r="AX3" s="28" t="s">
        <v>61</v>
      </c>
    </row>
    <row r="4" spans="1:50" ht="16" thickBot="1">
      <c r="A4" s="38"/>
      <c r="B4" s="39"/>
      <c r="C4" s="39"/>
      <c r="D4" s="39"/>
      <c r="F4" s="39"/>
      <c r="G4" s="40"/>
      <c r="H4" s="22"/>
      <c r="I4" s="22"/>
      <c r="J4" s="22"/>
      <c r="K4" s="41"/>
      <c r="L4" s="41"/>
      <c r="M4" s="41"/>
      <c r="N4" s="41"/>
      <c r="O4" s="42"/>
      <c r="P4" s="42"/>
      <c r="Q4" s="42"/>
      <c r="R4" s="198"/>
      <c r="S4" s="196"/>
      <c r="T4" s="196"/>
      <c r="U4" s="197"/>
      <c r="V4" s="42"/>
      <c r="W4" s="42"/>
      <c r="X4" s="42"/>
      <c r="Y4" s="198" t="s">
        <v>105</v>
      </c>
      <c r="Z4" s="196"/>
      <c r="AA4" s="197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178"/>
      <c r="AX4" s="38"/>
    </row>
    <row r="5" spans="1:50" ht="62.25" hidden="1" customHeight="1" thickBot="1">
      <c r="A5" s="43" t="s">
        <v>106</v>
      </c>
      <c r="B5" s="44" t="s">
        <v>107</v>
      </c>
      <c r="C5" s="45" t="s">
        <v>108</v>
      </c>
      <c r="D5" s="46" t="s">
        <v>109</v>
      </c>
      <c r="F5" s="47" t="s">
        <v>110</v>
      </c>
      <c r="G5" s="48"/>
      <c r="H5" s="49" t="s">
        <v>111</v>
      </c>
      <c r="I5" s="50" t="s">
        <v>112</v>
      </c>
      <c r="J5" s="50" t="s">
        <v>113</v>
      </c>
      <c r="K5" s="51" t="s">
        <v>114</v>
      </c>
      <c r="L5" s="52">
        <v>1</v>
      </c>
      <c r="M5" s="52">
        <v>1</v>
      </c>
      <c r="N5" s="52"/>
      <c r="O5" s="53">
        <f t="shared" ref="O5:O115" si="0">SUM(M5:N5)</f>
        <v>1</v>
      </c>
      <c r="P5" s="53"/>
      <c r="Q5" s="54" t="str">
        <f t="shared" ref="Q5:Q9" si="1">H5</f>
        <v xml:space="preserve">Auto Nolo </v>
      </c>
      <c r="R5" s="54" t="s">
        <v>115</v>
      </c>
      <c r="S5" s="51" t="s">
        <v>114</v>
      </c>
      <c r="T5" s="54">
        <v>1</v>
      </c>
      <c r="U5" s="55">
        <f t="shared" ref="U5:U66" si="2">P5</f>
        <v>0</v>
      </c>
      <c r="V5" s="53">
        <v>1</v>
      </c>
      <c r="W5" s="53"/>
      <c r="X5" s="53">
        <f t="shared" ref="X5:X115" si="3">SUM(V5:W5)</f>
        <v>1</v>
      </c>
      <c r="Y5" s="50" t="str">
        <f>H5</f>
        <v xml:space="preserve">Auto Nolo </v>
      </c>
      <c r="Z5" s="50" t="s">
        <v>112</v>
      </c>
      <c r="AA5" s="51" t="s">
        <v>113</v>
      </c>
      <c r="AB5" s="51" t="s">
        <v>116</v>
      </c>
      <c r="AC5" s="51">
        <v>1</v>
      </c>
      <c r="AD5" s="51" t="s">
        <v>114</v>
      </c>
      <c r="AE5" s="51">
        <f t="shared" ref="AE5:AE66" si="4">U5</f>
        <v>0</v>
      </c>
      <c r="AF5" s="51">
        <v>1</v>
      </c>
      <c r="AG5" s="53"/>
      <c r="AH5" s="53">
        <f t="shared" ref="AH5:AH68" si="5">20*O5</f>
        <v>20</v>
      </c>
      <c r="AI5" s="53">
        <f t="shared" ref="AI5:AI109" si="6">20*X5</f>
        <v>20</v>
      </c>
      <c r="AJ5" s="53">
        <f t="shared" ref="AJ5:AJ115" si="7">AH5+AI5</f>
        <v>40</v>
      </c>
      <c r="AK5" s="56"/>
      <c r="AL5" s="53">
        <f t="shared" ref="AL5:AL115" si="8">IF(AK5=AJ5,0,AJ5)</f>
        <v>40</v>
      </c>
      <c r="AM5" s="53">
        <f t="shared" ref="AM5:AM115" si="9">L5*20</f>
        <v>20</v>
      </c>
      <c r="AN5" s="53">
        <f t="shared" ref="AN5:AN115" si="10">65*M5+30*N5</f>
        <v>65</v>
      </c>
      <c r="AO5" s="53">
        <f t="shared" ref="AO5:AO115" si="11">T5*25</f>
        <v>25</v>
      </c>
      <c r="AP5" s="53">
        <f t="shared" ref="AP5:AP115" si="12">50*X5</f>
        <v>50</v>
      </c>
      <c r="AQ5" s="53">
        <f t="shared" ref="AQ5:AQ115" si="13">AF5*25</f>
        <v>25</v>
      </c>
      <c r="AR5" s="57">
        <v>70</v>
      </c>
      <c r="AS5" s="53">
        <f t="shared" ref="AS5:AS115" si="14">IF(AK5=0,AM5+AN5+AO5+AP5+AQ5-AR5, AM5+AN5+AO5+AP5+AQ5-AK5-AR5)</f>
        <v>115</v>
      </c>
      <c r="AT5" s="58">
        <v>115</v>
      </c>
      <c r="AU5" s="53" t="str">
        <f t="shared" ref="AU5:AU117" si="15">IF(AT5=AS5,"OK",AT5-AS5)</f>
        <v>OK</v>
      </c>
      <c r="AV5" s="42"/>
      <c r="AW5" s="178"/>
      <c r="AX5" s="43" t="s">
        <v>106</v>
      </c>
    </row>
    <row r="6" spans="1:50" ht="54.75" hidden="1" customHeight="1" thickBot="1">
      <c r="A6" s="43" t="s">
        <v>117</v>
      </c>
      <c r="B6" s="44"/>
      <c r="C6" s="44"/>
      <c r="D6" s="46" t="s">
        <v>109</v>
      </c>
      <c r="F6" s="46"/>
      <c r="G6" s="48"/>
      <c r="H6" s="50"/>
      <c r="I6" s="50"/>
      <c r="J6" s="51"/>
      <c r="K6" s="52"/>
      <c r="L6" s="52"/>
      <c r="M6" s="52"/>
      <c r="N6" s="52"/>
      <c r="O6" s="53">
        <f t="shared" si="0"/>
        <v>0</v>
      </c>
      <c r="P6" s="53"/>
      <c r="Q6" s="54">
        <f t="shared" si="1"/>
        <v>0</v>
      </c>
      <c r="R6" s="54"/>
      <c r="S6" s="52"/>
      <c r="T6" s="52"/>
      <c r="U6" s="55">
        <f t="shared" si="2"/>
        <v>0</v>
      </c>
      <c r="V6" s="53"/>
      <c r="W6" s="53"/>
      <c r="X6" s="53">
        <f t="shared" si="3"/>
        <v>0</v>
      </c>
      <c r="Y6" s="50"/>
      <c r="Z6" s="50"/>
      <c r="AA6" s="51"/>
      <c r="AB6" s="57"/>
      <c r="AC6" s="51"/>
      <c r="AD6" s="57"/>
      <c r="AE6" s="51">
        <f t="shared" si="4"/>
        <v>0</v>
      </c>
      <c r="AF6" s="51"/>
      <c r="AG6" s="53"/>
      <c r="AH6" s="53">
        <f t="shared" si="5"/>
        <v>0</v>
      </c>
      <c r="AI6" s="53">
        <f t="shared" si="6"/>
        <v>0</v>
      </c>
      <c r="AJ6" s="53">
        <f t="shared" si="7"/>
        <v>0</v>
      </c>
      <c r="AK6" s="53"/>
      <c r="AL6" s="53">
        <f t="shared" si="8"/>
        <v>0</v>
      </c>
      <c r="AM6" s="53">
        <f t="shared" si="9"/>
        <v>0</v>
      </c>
      <c r="AN6" s="53">
        <f t="shared" si="10"/>
        <v>0</v>
      </c>
      <c r="AO6" s="53">
        <f t="shared" si="11"/>
        <v>0</v>
      </c>
      <c r="AP6" s="53">
        <f t="shared" si="12"/>
        <v>0</v>
      </c>
      <c r="AQ6" s="53">
        <f t="shared" si="13"/>
        <v>0</v>
      </c>
      <c r="AR6" s="57"/>
      <c r="AS6" s="53">
        <f t="shared" si="14"/>
        <v>0</v>
      </c>
      <c r="AT6" s="53"/>
      <c r="AU6" s="53" t="str">
        <f t="shared" si="15"/>
        <v>OK</v>
      </c>
      <c r="AV6" s="42"/>
      <c r="AW6" s="178"/>
      <c r="AX6" s="43" t="s">
        <v>117</v>
      </c>
    </row>
    <row r="7" spans="1:50" ht="54.75" hidden="1" customHeight="1" thickBot="1">
      <c r="A7" s="43" t="s">
        <v>118</v>
      </c>
      <c r="B7" s="44" t="s">
        <v>119</v>
      </c>
      <c r="C7" s="45" t="s">
        <v>120</v>
      </c>
      <c r="D7" s="46"/>
      <c r="F7" s="46"/>
      <c r="G7" s="48"/>
      <c r="H7" s="50"/>
      <c r="I7" s="50"/>
      <c r="J7" s="51"/>
      <c r="K7" s="52"/>
      <c r="L7" s="52"/>
      <c r="M7" s="52"/>
      <c r="N7" s="52"/>
      <c r="O7" s="53">
        <f t="shared" si="0"/>
        <v>0</v>
      </c>
      <c r="P7" s="53"/>
      <c r="Q7" s="54">
        <f t="shared" si="1"/>
        <v>0</v>
      </c>
      <c r="R7" s="54"/>
      <c r="S7" s="52"/>
      <c r="T7" s="52"/>
      <c r="U7" s="55">
        <f t="shared" si="2"/>
        <v>0</v>
      </c>
      <c r="V7" s="53"/>
      <c r="W7" s="53"/>
      <c r="X7" s="53">
        <f t="shared" si="3"/>
        <v>0</v>
      </c>
      <c r="Y7" s="50"/>
      <c r="Z7" s="50"/>
      <c r="AA7" s="51"/>
      <c r="AB7" s="51"/>
      <c r="AC7" s="51"/>
      <c r="AD7" s="51"/>
      <c r="AE7" s="51">
        <f t="shared" si="4"/>
        <v>0</v>
      </c>
      <c r="AF7" s="51"/>
      <c r="AG7" s="53"/>
      <c r="AH7" s="53">
        <f t="shared" si="5"/>
        <v>0</v>
      </c>
      <c r="AI7" s="53">
        <f t="shared" si="6"/>
        <v>0</v>
      </c>
      <c r="AJ7" s="53">
        <f t="shared" si="7"/>
        <v>0</v>
      </c>
      <c r="AK7" s="53"/>
      <c r="AL7" s="53">
        <f t="shared" si="8"/>
        <v>0</v>
      </c>
      <c r="AM7" s="53">
        <f t="shared" si="9"/>
        <v>0</v>
      </c>
      <c r="AN7" s="53">
        <f t="shared" si="10"/>
        <v>0</v>
      </c>
      <c r="AO7" s="53">
        <f t="shared" si="11"/>
        <v>0</v>
      </c>
      <c r="AP7" s="53">
        <f t="shared" si="12"/>
        <v>0</v>
      </c>
      <c r="AQ7" s="53">
        <f t="shared" si="13"/>
        <v>0</v>
      </c>
      <c r="AR7" s="53"/>
      <c r="AS7" s="53">
        <f t="shared" si="14"/>
        <v>0</v>
      </c>
      <c r="AT7" s="53"/>
      <c r="AU7" s="53" t="str">
        <f t="shared" si="15"/>
        <v>OK</v>
      </c>
      <c r="AV7" s="42"/>
      <c r="AW7" s="178"/>
      <c r="AX7" s="43" t="s">
        <v>118</v>
      </c>
    </row>
    <row r="8" spans="1:50" ht="54.75" hidden="1" customHeight="1" thickBot="1">
      <c r="A8" s="43" t="s">
        <v>121</v>
      </c>
      <c r="B8" s="44" t="s">
        <v>122</v>
      </c>
      <c r="C8" s="45" t="s">
        <v>123</v>
      </c>
      <c r="D8" s="46"/>
      <c r="F8" s="46"/>
      <c r="G8" s="48"/>
      <c r="H8" s="50"/>
      <c r="I8" s="50"/>
      <c r="J8" s="51"/>
      <c r="K8" s="52"/>
      <c r="L8" s="52"/>
      <c r="M8" s="52"/>
      <c r="N8" s="52"/>
      <c r="O8" s="53">
        <f t="shared" si="0"/>
        <v>0</v>
      </c>
      <c r="P8" s="53"/>
      <c r="Q8" s="54">
        <f t="shared" si="1"/>
        <v>0</v>
      </c>
      <c r="R8" s="54"/>
      <c r="S8" s="52"/>
      <c r="T8" s="52"/>
      <c r="U8" s="55">
        <f t="shared" si="2"/>
        <v>0</v>
      </c>
      <c r="V8" s="53"/>
      <c r="W8" s="53"/>
      <c r="X8" s="53">
        <f t="shared" si="3"/>
        <v>0</v>
      </c>
      <c r="Y8" s="50"/>
      <c r="Z8" s="50"/>
      <c r="AA8" s="51"/>
      <c r="AB8" s="51"/>
      <c r="AC8" s="51"/>
      <c r="AD8" s="51"/>
      <c r="AE8" s="51">
        <f t="shared" si="4"/>
        <v>0</v>
      </c>
      <c r="AF8" s="51"/>
      <c r="AG8" s="53"/>
      <c r="AH8" s="53">
        <f t="shared" si="5"/>
        <v>0</v>
      </c>
      <c r="AI8" s="53">
        <f t="shared" si="6"/>
        <v>0</v>
      </c>
      <c r="AJ8" s="53">
        <f t="shared" si="7"/>
        <v>0</v>
      </c>
      <c r="AK8" s="53"/>
      <c r="AL8" s="53">
        <f t="shared" si="8"/>
        <v>0</v>
      </c>
      <c r="AM8" s="53">
        <f t="shared" si="9"/>
        <v>0</v>
      </c>
      <c r="AN8" s="53">
        <f t="shared" si="10"/>
        <v>0</v>
      </c>
      <c r="AO8" s="53">
        <f t="shared" si="11"/>
        <v>0</v>
      </c>
      <c r="AP8" s="53">
        <f t="shared" si="12"/>
        <v>0</v>
      </c>
      <c r="AQ8" s="53">
        <f t="shared" si="13"/>
        <v>0</v>
      </c>
      <c r="AR8" s="53"/>
      <c r="AS8" s="53">
        <f t="shared" si="14"/>
        <v>0</v>
      </c>
      <c r="AT8" s="53"/>
      <c r="AU8" s="53" t="str">
        <f t="shared" si="15"/>
        <v>OK</v>
      </c>
      <c r="AV8" s="42"/>
      <c r="AW8" s="178"/>
      <c r="AX8" s="43" t="s">
        <v>121</v>
      </c>
    </row>
    <row r="9" spans="1:50" ht="54.75" hidden="1" customHeight="1" thickBot="1">
      <c r="A9" s="43" t="s">
        <v>124</v>
      </c>
      <c r="B9" s="44" t="s">
        <v>125</v>
      </c>
      <c r="C9" s="44" t="s">
        <v>126</v>
      </c>
      <c r="D9" s="46" t="s">
        <v>109</v>
      </c>
      <c r="F9" s="46"/>
      <c r="G9" s="48"/>
      <c r="H9" s="50"/>
      <c r="I9" s="50"/>
      <c r="J9" s="51"/>
      <c r="K9" s="52"/>
      <c r="L9" s="52"/>
      <c r="M9" s="52"/>
      <c r="N9" s="52"/>
      <c r="O9" s="53">
        <f t="shared" si="0"/>
        <v>0</v>
      </c>
      <c r="P9" s="53"/>
      <c r="Q9" s="54">
        <f t="shared" si="1"/>
        <v>0</v>
      </c>
      <c r="R9" s="54"/>
      <c r="S9" s="52"/>
      <c r="T9" s="52"/>
      <c r="U9" s="55">
        <f t="shared" si="2"/>
        <v>0</v>
      </c>
      <c r="V9" s="53"/>
      <c r="W9" s="53"/>
      <c r="X9" s="53">
        <f t="shared" si="3"/>
        <v>0</v>
      </c>
      <c r="Y9" s="50"/>
      <c r="Z9" s="50"/>
      <c r="AA9" s="51"/>
      <c r="AB9" s="51"/>
      <c r="AC9" s="51"/>
      <c r="AD9" s="51"/>
      <c r="AE9" s="51">
        <f t="shared" si="4"/>
        <v>0</v>
      </c>
      <c r="AF9" s="51"/>
      <c r="AG9" s="53"/>
      <c r="AH9" s="53">
        <f t="shared" si="5"/>
        <v>0</v>
      </c>
      <c r="AI9" s="53">
        <f t="shared" si="6"/>
        <v>0</v>
      </c>
      <c r="AJ9" s="53">
        <f t="shared" si="7"/>
        <v>0</v>
      </c>
      <c r="AK9" s="53"/>
      <c r="AL9" s="53">
        <f t="shared" si="8"/>
        <v>0</v>
      </c>
      <c r="AM9" s="53">
        <f t="shared" si="9"/>
        <v>0</v>
      </c>
      <c r="AN9" s="53">
        <f t="shared" si="10"/>
        <v>0</v>
      </c>
      <c r="AO9" s="53">
        <f t="shared" si="11"/>
        <v>0</v>
      </c>
      <c r="AP9" s="53">
        <f t="shared" si="12"/>
        <v>0</v>
      </c>
      <c r="AQ9" s="53">
        <f t="shared" si="13"/>
        <v>0</v>
      </c>
      <c r="AR9" s="53"/>
      <c r="AS9" s="53">
        <f t="shared" si="14"/>
        <v>0</v>
      </c>
      <c r="AT9" s="53"/>
      <c r="AU9" s="53" t="str">
        <f t="shared" si="15"/>
        <v>OK</v>
      </c>
      <c r="AV9" s="42"/>
      <c r="AW9" s="178"/>
      <c r="AX9" s="43" t="s">
        <v>124</v>
      </c>
    </row>
    <row r="10" spans="1:50" ht="54.75" hidden="1" customHeight="1" thickBot="1">
      <c r="A10" s="43" t="s">
        <v>127</v>
      </c>
      <c r="B10" s="44" t="s">
        <v>128</v>
      </c>
      <c r="C10" s="44" t="s">
        <v>129</v>
      </c>
      <c r="D10" s="46" t="s">
        <v>109</v>
      </c>
      <c r="F10" s="46"/>
      <c r="G10" s="48"/>
      <c r="H10" s="50" t="s">
        <v>130</v>
      </c>
      <c r="I10" s="50" t="s">
        <v>131</v>
      </c>
      <c r="J10" s="50" t="s">
        <v>132</v>
      </c>
      <c r="K10" s="52"/>
      <c r="L10" s="52">
        <v>2</v>
      </c>
      <c r="M10" s="52"/>
      <c r="N10" s="52"/>
      <c r="O10" s="53">
        <f t="shared" si="0"/>
        <v>0</v>
      </c>
      <c r="P10" s="53"/>
      <c r="Q10" s="54"/>
      <c r="R10" s="54"/>
      <c r="S10" s="52"/>
      <c r="T10" s="52"/>
      <c r="U10" s="55">
        <f t="shared" si="2"/>
        <v>0</v>
      </c>
      <c r="V10" s="53"/>
      <c r="W10" s="53"/>
      <c r="X10" s="53">
        <f t="shared" si="3"/>
        <v>0</v>
      </c>
      <c r="Y10" s="50"/>
      <c r="Z10" s="50"/>
      <c r="AA10" s="51"/>
      <c r="AB10" s="51"/>
      <c r="AC10" s="51"/>
      <c r="AD10" s="51"/>
      <c r="AE10" s="51">
        <f t="shared" si="4"/>
        <v>0</v>
      </c>
      <c r="AF10" s="51"/>
      <c r="AG10" s="53"/>
      <c r="AH10" s="53">
        <f t="shared" si="5"/>
        <v>0</v>
      </c>
      <c r="AI10" s="53">
        <f t="shared" si="6"/>
        <v>0</v>
      </c>
      <c r="AJ10" s="53">
        <f t="shared" si="7"/>
        <v>0</v>
      </c>
      <c r="AK10" s="53"/>
      <c r="AL10" s="53">
        <f t="shared" si="8"/>
        <v>0</v>
      </c>
      <c r="AM10" s="53">
        <f t="shared" si="9"/>
        <v>40</v>
      </c>
      <c r="AN10" s="53">
        <f t="shared" si="10"/>
        <v>0</v>
      </c>
      <c r="AO10" s="53">
        <f t="shared" si="11"/>
        <v>0</v>
      </c>
      <c r="AP10" s="53">
        <f t="shared" si="12"/>
        <v>0</v>
      </c>
      <c r="AQ10" s="53">
        <f t="shared" si="13"/>
        <v>0</v>
      </c>
      <c r="AR10" s="53"/>
      <c r="AS10" s="53">
        <f t="shared" si="14"/>
        <v>40</v>
      </c>
      <c r="AT10" s="58">
        <v>40</v>
      </c>
      <c r="AU10" s="53" t="str">
        <f t="shared" si="15"/>
        <v>OK</v>
      </c>
      <c r="AV10" s="42"/>
      <c r="AW10" s="178"/>
      <c r="AX10" s="43" t="s">
        <v>127</v>
      </c>
    </row>
    <row r="11" spans="1:50" ht="54.75" hidden="1" customHeight="1" thickBot="1">
      <c r="A11" s="43" t="s">
        <v>133</v>
      </c>
      <c r="B11" s="44" t="s">
        <v>126</v>
      </c>
      <c r="C11" s="59" t="s">
        <v>134</v>
      </c>
      <c r="D11" s="46" t="s">
        <v>109</v>
      </c>
      <c r="F11" s="46" t="s">
        <v>135</v>
      </c>
      <c r="G11" s="48"/>
      <c r="H11" s="50" t="s">
        <v>136</v>
      </c>
      <c r="I11" s="50" t="s">
        <v>137</v>
      </c>
      <c r="J11" s="50" t="s">
        <v>137</v>
      </c>
      <c r="K11" s="52"/>
      <c r="L11" s="52">
        <v>1</v>
      </c>
      <c r="M11" s="52">
        <v>1</v>
      </c>
      <c r="N11" s="52"/>
      <c r="O11" s="53">
        <f t="shared" si="0"/>
        <v>1</v>
      </c>
      <c r="P11" s="53"/>
      <c r="Q11" s="54"/>
      <c r="R11" s="54"/>
      <c r="S11" s="52"/>
      <c r="T11" s="52"/>
      <c r="U11" s="55">
        <f t="shared" si="2"/>
        <v>0</v>
      </c>
      <c r="V11" s="53"/>
      <c r="W11" s="53"/>
      <c r="X11" s="53">
        <f t="shared" si="3"/>
        <v>0</v>
      </c>
      <c r="Y11" s="50"/>
      <c r="Z11" s="50"/>
      <c r="AA11" s="51"/>
      <c r="AB11" s="51"/>
      <c r="AC11" s="51"/>
      <c r="AD11" s="51"/>
      <c r="AE11" s="51">
        <f t="shared" si="4"/>
        <v>0</v>
      </c>
      <c r="AF11" s="51"/>
      <c r="AG11" s="53"/>
      <c r="AH11" s="53">
        <f t="shared" si="5"/>
        <v>20</v>
      </c>
      <c r="AI11" s="53">
        <f t="shared" si="6"/>
        <v>0</v>
      </c>
      <c r="AJ11" s="53">
        <f t="shared" si="7"/>
        <v>20</v>
      </c>
      <c r="AK11" s="60">
        <v>40</v>
      </c>
      <c r="AL11" s="53">
        <f t="shared" si="8"/>
        <v>20</v>
      </c>
      <c r="AM11" s="53">
        <f t="shared" si="9"/>
        <v>20</v>
      </c>
      <c r="AN11" s="53">
        <f t="shared" si="10"/>
        <v>65</v>
      </c>
      <c r="AO11" s="53">
        <f t="shared" si="11"/>
        <v>0</v>
      </c>
      <c r="AP11" s="53">
        <f t="shared" si="12"/>
        <v>0</v>
      </c>
      <c r="AQ11" s="53">
        <f t="shared" si="13"/>
        <v>0</v>
      </c>
      <c r="AR11" s="53">
        <v>35</v>
      </c>
      <c r="AS11" s="53">
        <f t="shared" si="14"/>
        <v>10</v>
      </c>
      <c r="AT11" s="58">
        <v>10</v>
      </c>
      <c r="AU11" s="53" t="str">
        <f t="shared" si="15"/>
        <v>OK</v>
      </c>
      <c r="AV11" s="42"/>
      <c r="AW11" s="178"/>
      <c r="AX11" s="43" t="s">
        <v>133</v>
      </c>
    </row>
    <row r="12" spans="1:50" ht="54.75" customHeight="1" thickBot="1">
      <c r="A12" s="43" t="s">
        <v>138</v>
      </c>
      <c r="B12" s="44" t="s">
        <v>139</v>
      </c>
      <c r="C12" s="45" t="s">
        <v>140</v>
      </c>
      <c r="D12" s="46" t="s">
        <v>109</v>
      </c>
      <c r="F12" s="46"/>
      <c r="G12" s="48"/>
      <c r="H12" s="50"/>
      <c r="I12" s="50"/>
      <c r="J12" s="51"/>
      <c r="K12" s="52"/>
      <c r="L12" s="52"/>
      <c r="M12" s="52"/>
      <c r="N12" s="52"/>
      <c r="O12" s="53">
        <f t="shared" si="0"/>
        <v>0</v>
      </c>
      <c r="P12" s="53"/>
      <c r="Q12" s="54">
        <f>H12</f>
        <v>0</v>
      </c>
      <c r="R12" s="54"/>
      <c r="S12" s="52"/>
      <c r="T12" s="52"/>
      <c r="U12" s="55">
        <f t="shared" si="2"/>
        <v>0</v>
      </c>
      <c r="V12" s="53"/>
      <c r="W12" s="53"/>
      <c r="X12" s="53">
        <f t="shared" si="3"/>
        <v>0</v>
      </c>
      <c r="Y12" s="50"/>
      <c r="Z12" s="50"/>
      <c r="AA12" s="51"/>
      <c r="AB12" s="51"/>
      <c r="AC12" s="51"/>
      <c r="AD12" s="51"/>
      <c r="AE12" s="51">
        <f t="shared" si="4"/>
        <v>0</v>
      </c>
      <c r="AF12" s="51"/>
      <c r="AG12" s="53"/>
      <c r="AH12" s="53">
        <f t="shared" si="5"/>
        <v>0</v>
      </c>
      <c r="AI12" s="53">
        <f t="shared" si="6"/>
        <v>0</v>
      </c>
      <c r="AJ12" s="53">
        <f t="shared" si="7"/>
        <v>0</v>
      </c>
      <c r="AK12" s="53"/>
      <c r="AL12" s="53">
        <f t="shared" si="8"/>
        <v>0</v>
      </c>
      <c r="AM12" s="53">
        <f t="shared" si="9"/>
        <v>0</v>
      </c>
      <c r="AN12" s="53">
        <f t="shared" si="10"/>
        <v>0</v>
      </c>
      <c r="AO12" s="53">
        <f t="shared" si="11"/>
        <v>0</v>
      </c>
      <c r="AP12" s="53">
        <f t="shared" si="12"/>
        <v>0</v>
      </c>
      <c r="AQ12" s="53">
        <f t="shared" si="13"/>
        <v>0</v>
      </c>
      <c r="AR12" s="53">
        <v>21</v>
      </c>
      <c r="AS12" s="53">
        <f t="shared" si="14"/>
        <v>-21</v>
      </c>
      <c r="AT12" s="174"/>
      <c r="AU12" s="53">
        <f t="shared" si="15"/>
        <v>21</v>
      </c>
      <c r="AV12" s="42">
        <f>AU12</f>
        <v>21</v>
      </c>
      <c r="AW12" s="178" t="s">
        <v>1047</v>
      </c>
      <c r="AX12" s="43" t="s">
        <v>138</v>
      </c>
    </row>
    <row r="13" spans="1:50" ht="54.75" hidden="1" customHeight="1" thickBot="1">
      <c r="A13" s="43" t="s">
        <v>141</v>
      </c>
      <c r="B13" s="44">
        <v>3296217927</v>
      </c>
      <c r="C13" s="44" t="s">
        <v>142</v>
      </c>
      <c r="D13" s="46" t="s">
        <v>109</v>
      </c>
      <c r="F13" s="46" t="s">
        <v>143</v>
      </c>
      <c r="G13" s="48"/>
      <c r="H13" s="50"/>
      <c r="I13" s="50"/>
      <c r="J13" s="51"/>
      <c r="K13" s="52"/>
      <c r="L13" s="52">
        <v>1</v>
      </c>
      <c r="M13" s="52">
        <v>1</v>
      </c>
      <c r="N13" s="52"/>
      <c r="O13" s="53">
        <f t="shared" si="0"/>
        <v>1</v>
      </c>
      <c r="P13" s="53"/>
      <c r="Q13" s="52" t="s">
        <v>144</v>
      </c>
      <c r="R13" s="54"/>
      <c r="S13" s="52"/>
      <c r="T13" s="52">
        <v>1</v>
      </c>
      <c r="U13" s="55">
        <f t="shared" si="2"/>
        <v>0</v>
      </c>
      <c r="V13" s="53">
        <v>1</v>
      </c>
      <c r="W13" s="53"/>
      <c r="X13" s="53">
        <f t="shared" si="3"/>
        <v>1</v>
      </c>
      <c r="Y13" s="50" t="str">
        <f>Q13</f>
        <v>con Giaconi</v>
      </c>
      <c r="Z13" s="50"/>
      <c r="AA13" s="51"/>
      <c r="AB13" s="51"/>
      <c r="AC13" s="51"/>
      <c r="AD13" s="51"/>
      <c r="AE13" s="51">
        <f t="shared" si="4"/>
        <v>0</v>
      </c>
      <c r="AF13" s="51">
        <v>1</v>
      </c>
      <c r="AG13" s="53"/>
      <c r="AH13" s="53">
        <f t="shared" si="5"/>
        <v>20</v>
      </c>
      <c r="AI13" s="53">
        <f t="shared" si="6"/>
        <v>20</v>
      </c>
      <c r="AJ13" s="53">
        <f t="shared" si="7"/>
        <v>40</v>
      </c>
      <c r="AK13" s="61">
        <v>40</v>
      </c>
      <c r="AL13" s="53">
        <f t="shared" si="8"/>
        <v>0</v>
      </c>
      <c r="AM13" s="53">
        <f t="shared" si="9"/>
        <v>20</v>
      </c>
      <c r="AN13" s="53">
        <f t="shared" si="10"/>
        <v>65</v>
      </c>
      <c r="AO13" s="53">
        <f t="shared" si="11"/>
        <v>25</v>
      </c>
      <c r="AP13" s="53">
        <f t="shared" si="12"/>
        <v>50</v>
      </c>
      <c r="AQ13" s="53">
        <f t="shared" si="13"/>
        <v>25</v>
      </c>
      <c r="AR13" s="53"/>
      <c r="AS13" s="53">
        <f t="shared" si="14"/>
        <v>145</v>
      </c>
      <c r="AT13" s="174">
        <v>145</v>
      </c>
      <c r="AU13" s="53" t="str">
        <f t="shared" si="15"/>
        <v>OK</v>
      </c>
      <c r="AV13" s="42"/>
      <c r="AW13" s="178"/>
      <c r="AX13" s="43" t="s">
        <v>141</v>
      </c>
    </row>
    <row r="14" spans="1:50" ht="54.75" hidden="1" customHeight="1" thickBot="1">
      <c r="A14" s="43" t="s">
        <v>145</v>
      </c>
      <c r="B14" s="44" t="s">
        <v>146</v>
      </c>
      <c r="C14" s="45" t="s">
        <v>147</v>
      </c>
      <c r="D14" s="46" t="s">
        <v>109</v>
      </c>
      <c r="F14" s="46"/>
      <c r="G14" s="48"/>
      <c r="H14" s="50"/>
      <c r="I14" s="50"/>
      <c r="J14" s="51"/>
      <c r="K14" s="52"/>
      <c r="L14" s="52"/>
      <c r="M14" s="52"/>
      <c r="N14" s="52"/>
      <c r="O14" s="53">
        <f t="shared" si="0"/>
        <v>0</v>
      </c>
      <c r="P14" s="53"/>
      <c r="Q14" s="54">
        <f t="shared" ref="Q14:Q15" si="16">H14</f>
        <v>0</v>
      </c>
      <c r="R14" s="54"/>
      <c r="S14" s="52"/>
      <c r="T14" s="52"/>
      <c r="U14" s="55">
        <f t="shared" si="2"/>
        <v>0</v>
      </c>
      <c r="V14" s="53"/>
      <c r="W14" s="53"/>
      <c r="X14" s="53">
        <f t="shared" si="3"/>
        <v>0</v>
      </c>
      <c r="Y14" s="50"/>
      <c r="Z14" s="50"/>
      <c r="AA14" s="51"/>
      <c r="AB14" s="51"/>
      <c r="AC14" s="51"/>
      <c r="AD14" s="51"/>
      <c r="AE14" s="51">
        <f t="shared" si="4"/>
        <v>0</v>
      </c>
      <c r="AF14" s="51"/>
      <c r="AG14" s="53"/>
      <c r="AH14" s="53">
        <f t="shared" si="5"/>
        <v>0</v>
      </c>
      <c r="AI14" s="53">
        <f t="shared" si="6"/>
        <v>0</v>
      </c>
      <c r="AJ14" s="53">
        <f t="shared" si="7"/>
        <v>0</v>
      </c>
      <c r="AK14" s="53"/>
      <c r="AL14" s="53">
        <f t="shared" si="8"/>
        <v>0</v>
      </c>
      <c r="AM14" s="53">
        <f t="shared" si="9"/>
        <v>0</v>
      </c>
      <c r="AN14" s="53">
        <f t="shared" si="10"/>
        <v>0</v>
      </c>
      <c r="AO14" s="53">
        <f t="shared" si="11"/>
        <v>0</v>
      </c>
      <c r="AP14" s="53">
        <f t="shared" si="12"/>
        <v>0</v>
      </c>
      <c r="AQ14" s="53">
        <f t="shared" si="13"/>
        <v>0</v>
      </c>
      <c r="AR14" s="53"/>
      <c r="AS14" s="53">
        <f t="shared" si="14"/>
        <v>0</v>
      </c>
      <c r="AT14" s="174"/>
      <c r="AU14" s="53" t="str">
        <f t="shared" si="15"/>
        <v>OK</v>
      </c>
      <c r="AV14" s="42"/>
      <c r="AW14" s="178"/>
      <c r="AX14" s="43" t="s">
        <v>145</v>
      </c>
    </row>
    <row r="15" spans="1:50" ht="54.75" hidden="1" customHeight="1" thickBot="1">
      <c r="A15" s="43" t="s">
        <v>148</v>
      </c>
      <c r="B15" s="44" t="s">
        <v>149</v>
      </c>
      <c r="C15" s="59" t="s">
        <v>150</v>
      </c>
      <c r="D15" s="46" t="s">
        <v>109</v>
      </c>
      <c r="F15" s="46"/>
      <c r="G15" s="48"/>
      <c r="H15" s="50"/>
      <c r="I15" s="50"/>
      <c r="J15" s="51"/>
      <c r="K15" s="52"/>
      <c r="L15" s="52"/>
      <c r="M15" s="52"/>
      <c r="N15" s="52"/>
      <c r="O15" s="53">
        <f t="shared" si="0"/>
        <v>0</v>
      </c>
      <c r="P15" s="53"/>
      <c r="Q15" s="54">
        <f t="shared" si="16"/>
        <v>0</v>
      </c>
      <c r="R15" s="54"/>
      <c r="S15" s="52"/>
      <c r="T15" s="52"/>
      <c r="U15" s="55">
        <f t="shared" si="2"/>
        <v>0</v>
      </c>
      <c r="V15" s="53"/>
      <c r="W15" s="53"/>
      <c r="X15" s="53">
        <f t="shared" si="3"/>
        <v>0</v>
      </c>
      <c r="Y15" s="50"/>
      <c r="Z15" s="50"/>
      <c r="AA15" s="51"/>
      <c r="AB15" s="51"/>
      <c r="AC15" s="51"/>
      <c r="AD15" s="51"/>
      <c r="AE15" s="51">
        <f t="shared" si="4"/>
        <v>0</v>
      </c>
      <c r="AF15" s="51"/>
      <c r="AG15" s="53"/>
      <c r="AH15" s="53">
        <f t="shared" si="5"/>
        <v>0</v>
      </c>
      <c r="AI15" s="53">
        <f t="shared" si="6"/>
        <v>0</v>
      </c>
      <c r="AJ15" s="53">
        <f t="shared" si="7"/>
        <v>0</v>
      </c>
      <c r="AK15" s="53"/>
      <c r="AL15" s="53">
        <f t="shared" si="8"/>
        <v>0</v>
      </c>
      <c r="AM15" s="53">
        <f t="shared" si="9"/>
        <v>0</v>
      </c>
      <c r="AN15" s="53">
        <f t="shared" si="10"/>
        <v>0</v>
      </c>
      <c r="AO15" s="53">
        <f t="shared" si="11"/>
        <v>0</v>
      </c>
      <c r="AP15" s="53">
        <f t="shared" si="12"/>
        <v>0</v>
      </c>
      <c r="AQ15" s="53">
        <f t="shared" si="13"/>
        <v>0</v>
      </c>
      <c r="AR15" s="53"/>
      <c r="AS15" s="53">
        <f t="shared" si="14"/>
        <v>0</v>
      </c>
      <c r="AT15" s="174"/>
      <c r="AU15" s="53" t="str">
        <f t="shared" si="15"/>
        <v>OK</v>
      </c>
      <c r="AV15" s="42"/>
      <c r="AW15" s="178"/>
      <c r="AX15" s="43" t="s">
        <v>148</v>
      </c>
    </row>
    <row r="16" spans="1:50" ht="54.75" hidden="1" customHeight="1" thickBot="1">
      <c r="A16" s="43" t="s">
        <v>151</v>
      </c>
      <c r="B16" s="44" t="s">
        <v>152</v>
      </c>
      <c r="C16" s="44" t="s">
        <v>153</v>
      </c>
      <c r="D16" s="46" t="s">
        <v>154</v>
      </c>
      <c r="F16" s="46"/>
      <c r="G16" s="48"/>
      <c r="H16" s="50" t="s">
        <v>155</v>
      </c>
      <c r="I16" s="50" t="s">
        <v>156</v>
      </c>
      <c r="J16" s="51" t="s">
        <v>157</v>
      </c>
      <c r="K16" s="52"/>
      <c r="L16" s="52">
        <v>3</v>
      </c>
      <c r="M16" s="52"/>
      <c r="N16" s="52"/>
      <c r="O16" s="53">
        <f t="shared" si="0"/>
        <v>0</v>
      </c>
      <c r="P16" s="53" t="s">
        <v>158</v>
      </c>
      <c r="Q16" s="54"/>
      <c r="R16" s="54"/>
      <c r="S16" s="52"/>
      <c r="T16" s="52"/>
      <c r="U16" s="55" t="str">
        <f t="shared" si="2"/>
        <v>no formaggio</v>
      </c>
      <c r="V16" s="53"/>
      <c r="W16" s="53"/>
      <c r="X16" s="53">
        <f t="shared" si="3"/>
        <v>0</v>
      </c>
      <c r="Y16" s="50"/>
      <c r="Z16" s="50"/>
      <c r="AA16" s="51"/>
      <c r="AB16" s="51"/>
      <c r="AC16" s="51"/>
      <c r="AD16" s="51"/>
      <c r="AE16" s="51" t="str">
        <f t="shared" si="4"/>
        <v>no formaggio</v>
      </c>
      <c r="AF16" s="51"/>
      <c r="AG16" s="53"/>
      <c r="AH16" s="53">
        <f t="shared" si="5"/>
        <v>0</v>
      </c>
      <c r="AI16" s="53">
        <f t="shared" si="6"/>
        <v>0</v>
      </c>
      <c r="AJ16" s="53">
        <f t="shared" si="7"/>
        <v>0</v>
      </c>
      <c r="AK16" s="53"/>
      <c r="AL16" s="53">
        <f t="shared" si="8"/>
        <v>0</v>
      </c>
      <c r="AM16" s="53">
        <f t="shared" si="9"/>
        <v>60</v>
      </c>
      <c r="AN16" s="53">
        <f t="shared" si="10"/>
        <v>0</v>
      </c>
      <c r="AO16" s="53">
        <f t="shared" si="11"/>
        <v>0</v>
      </c>
      <c r="AP16" s="53">
        <f t="shared" si="12"/>
        <v>0</v>
      </c>
      <c r="AQ16" s="53">
        <f t="shared" si="13"/>
        <v>0</v>
      </c>
      <c r="AR16" s="53"/>
      <c r="AS16" s="53">
        <f t="shared" si="14"/>
        <v>60</v>
      </c>
      <c r="AT16" s="174">
        <v>60</v>
      </c>
      <c r="AU16" s="53" t="str">
        <f t="shared" si="15"/>
        <v>OK</v>
      </c>
      <c r="AV16" s="42"/>
      <c r="AW16" s="178"/>
      <c r="AX16" s="43" t="s">
        <v>151</v>
      </c>
    </row>
    <row r="17" spans="1:50" ht="54.75" hidden="1" customHeight="1" thickBot="1">
      <c r="A17" s="43" t="s">
        <v>159</v>
      </c>
      <c r="B17" s="44" t="s">
        <v>160</v>
      </c>
      <c r="C17" s="45" t="s">
        <v>161</v>
      </c>
      <c r="D17" s="46" t="s">
        <v>109</v>
      </c>
      <c r="F17" s="46"/>
      <c r="G17" s="48"/>
      <c r="H17" s="50"/>
      <c r="I17" s="50"/>
      <c r="J17" s="51"/>
      <c r="K17" s="52"/>
      <c r="L17" s="52"/>
      <c r="M17" s="52"/>
      <c r="N17" s="52"/>
      <c r="O17" s="53">
        <f t="shared" si="0"/>
        <v>0</v>
      </c>
      <c r="P17" s="53"/>
      <c r="Q17" s="54">
        <f t="shared" ref="Q17:Q21" si="17">H17</f>
        <v>0</v>
      </c>
      <c r="R17" s="54"/>
      <c r="S17" s="52"/>
      <c r="T17" s="52"/>
      <c r="U17" s="55">
        <f t="shared" si="2"/>
        <v>0</v>
      </c>
      <c r="V17" s="53"/>
      <c r="W17" s="53"/>
      <c r="X17" s="53">
        <f t="shared" si="3"/>
        <v>0</v>
      </c>
      <c r="Y17" s="50"/>
      <c r="Z17" s="50"/>
      <c r="AA17" s="51"/>
      <c r="AB17" s="51"/>
      <c r="AC17" s="51"/>
      <c r="AD17" s="51"/>
      <c r="AE17" s="51">
        <f t="shared" si="4"/>
        <v>0</v>
      </c>
      <c r="AF17" s="51"/>
      <c r="AG17" s="53"/>
      <c r="AH17" s="53">
        <f t="shared" si="5"/>
        <v>0</v>
      </c>
      <c r="AI17" s="53">
        <f t="shared" si="6"/>
        <v>0</v>
      </c>
      <c r="AJ17" s="53">
        <f t="shared" si="7"/>
        <v>0</v>
      </c>
      <c r="AK17" s="53"/>
      <c r="AL17" s="53">
        <f t="shared" si="8"/>
        <v>0</v>
      </c>
      <c r="AM17" s="53">
        <f t="shared" si="9"/>
        <v>0</v>
      </c>
      <c r="AN17" s="53">
        <f t="shared" si="10"/>
        <v>0</v>
      </c>
      <c r="AO17" s="53">
        <f t="shared" si="11"/>
        <v>0</v>
      </c>
      <c r="AP17" s="53">
        <f t="shared" si="12"/>
        <v>0</v>
      </c>
      <c r="AQ17" s="53">
        <f t="shared" si="13"/>
        <v>0</v>
      </c>
      <c r="AR17" s="53"/>
      <c r="AS17" s="53">
        <f t="shared" si="14"/>
        <v>0</v>
      </c>
      <c r="AT17" s="174"/>
      <c r="AU17" s="53" t="str">
        <f t="shared" si="15"/>
        <v>OK</v>
      </c>
      <c r="AV17" s="42"/>
      <c r="AW17" s="178"/>
      <c r="AX17" s="43" t="s">
        <v>159</v>
      </c>
    </row>
    <row r="18" spans="1:50" ht="54.75" hidden="1" customHeight="1" thickBot="1">
      <c r="A18" s="43" t="s">
        <v>162</v>
      </c>
      <c r="B18" s="44" t="s">
        <v>163</v>
      </c>
      <c r="C18" s="45" t="s">
        <v>164</v>
      </c>
      <c r="D18" s="46" t="s">
        <v>109</v>
      </c>
      <c r="F18" s="46"/>
      <c r="G18" s="48"/>
      <c r="H18" s="50"/>
      <c r="I18" s="50"/>
      <c r="J18" s="51"/>
      <c r="K18" s="52"/>
      <c r="L18" s="52"/>
      <c r="M18" s="52"/>
      <c r="N18" s="52"/>
      <c r="O18" s="53">
        <f t="shared" si="0"/>
        <v>0</v>
      </c>
      <c r="P18" s="53"/>
      <c r="Q18" s="54">
        <f t="shared" si="17"/>
        <v>0</v>
      </c>
      <c r="R18" s="54"/>
      <c r="S18" s="52"/>
      <c r="T18" s="52"/>
      <c r="U18" s="55">
        <f t="shared" si="2"/>
        <v>0</v>
      </c>
      <c r="V18" s="53"/>
      <c r="W18" s="53"/>
      <c r="X18" s="53">
        <f t="shared" si="3"/>
        <v>0</v>
      </c>
      <c r="Y18" s="50"/>
      <c r="Z18" s="50"/>
      <c r="AA18" s="51"/>
      <c r="AB18" s="51"/>
      <c r="AC18" s="51"/>
      <c r="AD18" s="51"/>
      <c r="AE18" s="51">
        <f t="shared" si="4"/>
        <v>0</v>
      </c>
      <c r="AF18" s="51"/>
      <c r="AG18" s="53"/>
      <c r="AH18" s="53">
        <f t="shared" si="5"/>
        <v>0</v>
      </c>
      <c r="AI18" s="53">
        <f t="shared" si="6"/>
        <v>0</v>
      </c>
      <c r="AJ18" s="53">
        <f t="shared" si="7"/>
        <v>0</v>
      </c>
      <c r="AK18" s="53"/>
      <c r="AL18" s="53">
        <f t="shared" si="8"/>
        <v>0</v>
      </c>
      <c r="AM18" s="53">
        <f t="shared" si="9"/>
        <v>0</v>
      </c>
      <c r="AN18" s="53">
        <f t="shared" si="10"/>
        <v>0</v>
      </c>
      <c r="AO18" s="53">
        <f t="shared" si="11"/>
        <v>0</v>
      </c>
      <c r="AP18" s="53">
        <f t="shared" si="12"/>
        <v>0</v>
      </c>
      <c r="AQ18" s="53">
        <f t="shared" si="13"/>
        <v>0</v>
      </c>
      <c r="AR18" s="53"/>
      <c r="AS18" s="53">
        <f t="shared" si="14"/>
        <v>0</v>
      </c>
      <c r="AT18" s="174"/>
      <c r="AU18" s="53" t="str">
        <f t="shared" si="15"/>
        <v>OK</v>
      </c>
      <c r="AV18" s="42"/>
      <c r="AW18" s="178"/>
      <c r="AX18" s="43" t="s">
        <v>162</v>
      </c>
    </row>
    <row r="19" spans="1:50" ht="54.75" hidden="1" customHeight="1" thickBot="1">
      <c r="A19" s="43" t="s">
        <v>165</v>
      </c>
      <c r="B19" s="44" t="s">
        <v>166</v>
      </c>
      <c r="C19" s="45" t="s">
        <v>167</v>
      </c>
      <c r="D19" s="46" t="s">
        <v>109</v>
      </c>
      <c r="F19" s="46"/>
      <c r="G19" s="48"/>
      <c r="H19" s="50"/>
      <c r="I19" s="50"/>
      <c r="J19" s="51"/>
      <c r="K19" s="52"/>
      <c r="L19" s="52"/>
      <c r="M19" s="52"/>
      <c r="N19" s="52"/>
      <c r="O19" s="53">
        <f t="shared" si="0"/>
        <v>0</v>
      </c>
      <c r="P19" s="53"/>
      <c r="Q19" s="54">
        <f t="shared" si="17"/>
        <v>0</v>
      </c>
      <c r="R19" s="54"/>
      <c r="S19" s="52"/>
      <c r="T19" s="52"/>
      <c r="U19" s="55">
        <f t="shared" si="2"/>
        <v>0</v>
      </c>
      <c r="V19" s="53"/>
      <c r="W19" s="53"/>
      <c r="X19" s="53">
        <f t="shared" si="3"/>
        <v>0</v>
      </c>
      <c r="Y19" s="50"/>
      <c r="Z19" s="50"/>
      <c r="AA19" s="51"/>
      <c r="AB19" s="51"/>
      <c r="AC19" s="51"/>
      <c r="AD19" s="51"/>
      <c r="AE19" s="51">
        <f t="shared" si="4"/>
        <v>0</v>
      </c>
      <c r="AF19" s="51"/>
      <c r="AG19" s="53"/>
      <c r="AH19" s="53">
        <f t="shared" si="5"/>
        <v>0</v>
      </c>
      <c r="AI19" s="53">
        <f t="shared" si="6"/>
        <v>0</v>
      </c>
      <c r="AJ19" s="53">
        <f t="shared" si="7"/>
        <v>0</v>
      </c>
      <c r="AK19" s="53"/>
      <c r="AL19" s="53">
        <f t="shared" si="8"/>
        <v>0</v>
      </c>
      <c r="AM19" s="53">
        <f t="shared" si="9"/>
        <v>0</v>
      </c>
      <c r="AN19" s="53">
        <f t="shared" si="10"/>
        <v>0</v>
      </c>
      <c r="AO19" s="53">
        <f t="shared" si="11"/>
        <v>0</v>
      </c>
      <c r="AP19" s="53">
        <f t="shared" si="12"/>
        <v>0</v>
      </c>
      <c r="AQ19" s="53">
        <f t="shared" si="13"/>
        <v>0</v>
      </c>
      <c r="AR19" s="53"/>
      <c r="AS19" s="53">
        <f t="shared" si="14"/>
        <v>0</v>
      </c>
      <c r="AT19" s="174"/>
      <c r="AU19" s="53" t="str">
        <f t="shared" si="15"/>
        <v>OK</v>
      </c>
      <c r="AV19" s="42"/>
      <c r="AW19" s="178"/>
      <c r="AX19" s="43" t="s">
        <v>165</v>
      </c>
    </row>
    <row r="20" spans="1:50" ht="54.75" hidden="1" customHeight="1" thickBot="1">
      <c r="A20" s="43" t="s">
        <v>168</v>
      </c>
      <c r="B20" s="44" t="s">
        <v>126</v>
      </c>
      <c r="C20" s="44" t="s">
        <v>169</v>
      </c>
      <c r="D20" s="46"/>
      <c r="F20" s="46"/>
      <c r="G20" s="48"/>
      <c r="H20" s="50"/>
      <c r="I20" s="50"/>
      <c r="J20" s="51"/>
      <c r="K20" s="52"/>
      <c r="L20" s="52"/>
      <c r="M20" s="52"/>
      <c r="N20" s="52"/>
      <c r="O20" s="53">
        <f t="shared" si="0"/>
        <v>0</v>
      </c>
      <c r="P20" s="53"/>
      <c r="Q20" s="54">
        <f t="shared" si="17"/>
        <v>0</v>
      </c>
      <c r="R20" s="54"/>
      <c r="S20" s="52"/>
      <c r="T20" s="52"/>
      <c r="U20" s="55">
        <f t="shared" si="2"/>
        <v>0</v>
      </c>
      <c r="V20" s="53"/>
      <c r="W20" s="53"/>
      <c r="X20" s="53">
        <f t="shared" si="3"/>
        <v>0</v>
      </c>
      <c r="Y20" s="50"/>
      <c r="Z20" s="50"/>
      <c r="AA20" s="51"/>
      <c r="AB20" s="51"/>
      <c r="AC20" s="51"/>
      <c r="AD20" s="51"/>
      <c r="AE20" s="51">
        <f t="shared" si="4"/>
        <v>0</v>
      </c>
      <c r="AF20" s="51"/>
      <c r="AG20" s="53"/>
      <c r="AH20" s="53">
        <f t="shared" si="5"/>
        <v>0</v>
      </c>
      <c r="AI20" s="53">
        <f t="shared" si="6"/>
        <v>0</v>
      </c>
      <c r="AJ20" s="53">
        <f t="shared" si="7"/>
        <v>0</v>
      </c>
      <c r="AK20" s="53"/>
      <c r="AL20" s="53">
        <f t="shared" si="8"/>
        <v>0</v>
      </c>
      <c r="AM20" s="53">
        <f t="shared" si="9"/>
        <v>0</v>
      </c>
      <c r="AN20" s="53">
        <f t="shared" si="10"/>
        <v>0</v>
      </c>
      <c r="AO20" s="53">
        <f t="shared" si="11"/>
        <v>0</v>
      </c>
      <c r="AP20" s="53">
        <f t="shared" si="12"/>
        <v>0</v>
      </c>
      <c r="AQ20" s="53">
        <f t="shared" si="13"/>
        <v>0</v>
      </c>
      <c r="AR20" s="53"/>
      <c r="AS20" s="53">
        <f t="shared" si="14"/>
        <v>0</v>
      </c>
      <c r="AT20" s="174"/>
      <c r="AU20" s="53" t="str">
        <f t="shared" si="15"/>
        <v>OK</v>
      </c>
      <c r="AV20" s="42"/>
      <c r="AW20" s="178"/>
      <c r="AX20" s="43" t="s">
        <v>168</v>
      </c>
    </row>
    <row r="21" spans="1:50" ht="54.75" hidden="1" customHeight="1" thickBot="1">
      <c r="A21" s="43" t="s">
        <v>170</v>
      </c>
      <c r="B21" s="44" t="s">
        <v>171</v>
      </c>
      <c r="C21" s="44" t="s">
        <v>172</v>
      </c>
      <c r="D21" s="46" t="s">
        <v>109</v>
      </c>
      <c r="F21" s="46"/>
      <c r="G21" s="48"/>
      <c r="H21" s="50"/>
      <c r="I21" s="50"/>
      <c r="J21" s="51"/>
      <c r="K21" s="52"/>
      <c r="L21" s="52"/>
      <c r="M21" s="52"/>
      <c r="N21" s="52"/>
      <c r="O21" s="53">
        <f t="shared" si="0"/>
        <v>0</v>
      </c>
      <c r="P21" s="53"/>
      <c r="Q21" s="54">
        <f t="shared" si="17"/>
        <v>0</v>
      </c>
      <c r="R21" s="54"/>
      <c r="S21" s="52"/>
      <c r="T21" s="52"/>
      <c r="U21" s="55">
        <f t="shared" si="2"/>
        <v>0</v>
      </c>
      <c r="V21" s="53"/>
      <c r="W21" s="53"/>
      <c r="X21" s="53">
        <f t="shared" si="3"/>
        <v>0</v>
      </c>
      <c r="Y21" s="50"/>
      <c r="Z21" s="50"/>
      <c r="AA21" s="51"/>
      <c r="AB21" s="51"/>
      <c r="AC21" s="51"/>
      <c r="AD21" s="51"/>
      <c r="AE21" s="51">
        <f t="shared" si="4"/>
        <v>0</v>
      </c>
      <c r="AF21" s="51"/>
      <c r="AG21" s="53"/>
      <c r="AH21" s="53">
        <f t="shared" si="5"/>
        <v>0</v>
      </c>
      <c r="AI21" s="53">
        <f t="shared" si="6"/>
        <v>0</v>
      </c>
      <c r="AJ21" s="53">
        <f t="shared" si="7"/>
        <v>0</v>
      </c>
      <c r="AK21" s="53"/>
      <c r="AL21" s="53">
        <f t="shared" si="8"/>
        <v>0</v>
      </c>
      <c r="AM21" s="53">
        <f t="shared" si="9"/>
        <v>0</v>
      </c>
      <c r="AN21" s="53">
        <f t="shared" si="10"/>
        <v>0</v>
      </c>
      <c r="AO21" s="53">
        <f t="shared" si="11"/>
        <v>0</v>
      </c>
      <c r="AP21" s="53">
        <f t="shared" si="12"/>
        <v>0</v>
      </c>
      <c r="AQ21" s="53">
        <f t="shared" si="13"/>
        <v>0</v>
      </c>
      <c r="AR21" s="53"/>
      <c r="AS21" s="53">
        <f t="shared" si="14"/>
        <v>0</v>
      </c>
      <c r="AT21" s="174"/>
      <c r="AU21" s="53" t="str">
        <f t="shared" si="15"/>
        <v>OK</v>
      </c>
      <c r="AV21" s="42"/>
      <c r="AW21" s="178"/>
      <c r="AX21" s="43" t="s">
        <v>170</v>
      </c>
    </row>
    <row r="22" spans="1:50" ht="63" customHeight="1" thickBot="1">
      <c r="A22" s="43" t="s">
        <v>173</v>
      </c>
      <c r="B22" s="44" t="s">
        <v>174</v>
      </c>
      <c r="C22" s="44" t="s">
        <v>175</v>
      </c>
      <c r="D22" s="46" t="s">
        <v>109</v>
      </c>
      <c r="F22" s="46"/>
      <c r="G22" s="48"/>
      <c r="H22" s="50" t="s">
        <v>176</v>
      </c>
      <c r="I22" s="50" t="s">
        <v>177</v>
      </c>
      <c r="J22" s="51" t="s">
        <v>178</v>
      </c>
      <c r="K22" s="52"/>
      <c r="L22" s="52">
        <v>3</v>
      </c>
      <c r="M22" s="52">
        <v>2</v>
      </c>
      <c r="N22" s="52"/>
      <c r="O22" s="53">
        <f t="shared" si="0"/>
        <v>2</v>
      </c>
      <c r="P22" s="53"/>
      <c r="Q22" s="54"/>
      <c r="R22" s="54" t="s">
        <v>179</v>
      </c>
      <c r="S22" s="52"/>
      <c r="T22" s="52"/>
      <c r="U22" s="55">
        <f t="shared" si="2"/>
        <v>0</v>
      </c>
      <c r="V22" s="53"/>
      <c r="W22" s="53"/>
      <c r="X22" s="53">
        <f t="shared" si="3"/>
        <v>0</v>
      </c>
      <c r="Y22" s="50"/>
      <c r="Z22" s="50"/>
      <c r="AA22" s="51"/>
      <c r="AB22" s="51"/>
      <c r="AC22" s="51"/>
      <c r="AD22" s="51"/>
      <c r="AE22" s="51">
        <f t="shared" si="4"/>
        <v>0</v>
      </c>
      <c r="AF22" s="51"/>
      <c r="AG22" s="53"/>
      <c r="AH22" s="53">
        <f t="shared" si="5"/>
        <v>40</v>
      </c>
      <c r="AI22" s="53">
        <f t="shared" si="6"/>
        <v>0</v>
      </c>
      <c r="AJ22" s="53">
        <f t="shared" si="7"/>
        <v>40</v>
      </c>
      <c r="AK22" s="61">
        <v>40</v>
      </c>
      <c r="AL22" s="53">
        <f t="shared" si="8"/>
        <v>0</v>
      </c>
      <c r="AM22" s="53">
        <f t="shared" si="9"/>
        <v>60</v>
      </c>
      <c r="AN22" s="53">
        <f t="shared" si="10"/>
        <v>130</v>
      </c>
      <c r="AO22" s="53">
        <f t="shared" si="11"/>
        <v>0</v>
      </c>
      <c r="AP22" s="53">
        <f t="shared" si="12"/>
        <v>0</v>
      </c>
      <c r="AQ22" s="53">
        <f t="shared" si="13"/>
        <v>0</v>
      </c>
      <c r="AR22" s="53">
        <v>32</v>
      </c>
      <c r="AS22" s="53">
        <f t="shared" si="14"/>
        <v>118</v>
      </c>
      <c r="AT22" s="174">
        <v>138</v>
      </c>
      <c r="AU22" s="53">
        <f t="shared" si="15"/>
        <v>20</v>
      </c>
      <c r="AV22" s="42"/>
      <c r="AW22" s="178" t="s">
        <v>1047</v>
      </c>
      <c r="AX22" s="43" t="s">
        <v>173</v>
      </c>
    </row>
    <row r="23" spans="1:50" ht="54.75" hidden="1" customHeight="1" thickBot="1">
      <c r="A23" s="43" t="s">
        <v>180</v>
      </c>
      <c r="B23" s="44" t="s">
        <v>181</v>
      </c>
      <c r="C23" s="45" t="s">
        <v>182</v>
      </c>
      <c r="D23" s="46" t="s">
        <v>109</v>
      </c>
      <c r="F23" s="46"/>
      <c r="G23" s="48"/>
      <c r="H23" s="50"/>
      <c r="I23" s="50"/>
      <c r="J23" s="51"/>
      <c r="K23" s="52"/>
      <c r="L23" s="52"/>
      <c r="M23" s="52"/>
      <c r="N23" s="52"/>
      <c r="O23" s="53">
        <f t="shared" si="0"/>
        <v>0</v>
      </c>
      <c r="P23" s="53"/>
      <c r="Q23" s="54">
        <f t="shared" ref="Q23:Q34" si="18">H23</f>
        <v>0</v>
      </c>
      <c r="R23" s="54"/>
      <c r="S23" s="52"/>
      <c r="T23" s="52"/>
      <c r="U23" s="55">
        <f t="shared" si="2"/>
        <v>0</v>
      </c>
      <c r="V23" s="53"/>
      <c r="W23" s="53"/>
      <c r="X23" s="53">
        <f t="shared" si="3"/>
        <v>0</v>
      </c>
      <c r="Y23" s="50"/>
      <c r="Z23" s="50"/>
      <c r="AA23" s="51"/>
      <c r="AB23" s="51"/>
      <c r="AC23" s="51"/>
      <c r="AD23" s="51"/>
      <c r="AE23" s="51">
        <f t="shared" si="4"/>
        <v>0</v>
      </c>
      <c r="AF23" s="51"/>
      <c r="AG23" s="53"/>
      <c r="AH23" s="53">
        <f t="shared" si="5"/>
        <v>0</v>
      </c>
      <c r="AI23" s="53">
        <f t="shared" si="6"/>
        <v>0</v>
      </c>
      <c r="AJ23" s="53">
        <f t="shared" si="7"/>
        <v>0</v>
      </c>
      <c r="AK23" s="53"/>
      <c r="AL23" s="53">
        <f t="shared" si="8"/>
        <v>0</v>
      </c>
      <c r="AM23" s="53">
        <f t="shared" si="9"/>
        <v>0</v>
      </c>
      <c r="AN23" s="53">
        <f t="shared" si="10"/>
        <v>0</v>
      </c>
      <c r="AO23" s="53">
        <f t="shared" si="11"/>
        <v>0</v>
      </c>
      <c r="AP23" s="53">
        <f t="shared" si="12"/>
        <v>0</v>
      </c>
      <c r="AQ23" s="53">
        <f t="shared" si="13"/>
        <v>0</v>
      </c>
      <c r="AR23" s="53"/>
      <c r="AS23" s="53">
        <f t="shared" si="14"/>
        <v>0</v>
      </c>
      <c r="AT23" s="53"/>
      <c r="AU23" s="53" t="str">
        <f t="shared" si="15"/>
        <v>OK</v>
      </c>
      <c r="AV23" s="42"/>
      <c r="AW23" s="178"/>
      <c r="AX23" s="43" t="s">
        <v>180</v>
      </c>
    </row>
    <row r="24" spans="1:50" ht="54.75" hidden="1" customHeight="1" thickBot="1">
      <c r="A24" s="43" t="s">
        <v>183</v>
      </c>
      <c r="B24" s="44" t="s">
        <v>184</v>
      </c>
      <c r="C24" s="45" t="s">
        <v>185</v>
      </c>
      <c r="D24" s="46" t="s">
        <v>109</v>
      </c>
      <c r="F24" s="46"/>
      <c r="G24" s="48"/>
      <c r="H24" s="50" t="s">
        <v>186</v>
      </c>
      <c r="I24" s="50" t="s">
        <v>187</v>
      </c>
      <c r="J24" s="51"/>
      <c r="K24" s="52"/>
      <c r="L24" s="62"/>
      <c r="M24" s="52">
        <v>1</v>
      </c>
      <c r="N24" s="52"/>
      <c r="O24" s="53">
        <f t="shared" si="0"/>
        <v>1</v>
      </c>
      <c r="P24" s="53"/>
      <c r="Q24" s="54" t="str">
        <f t="shared" si="18"/>
        <v>Moto, Ducati Monster 
DP65724</v>
      </c>
      <c r="R24" s="54"/>
      <c r="S24" s="52"/>
      <c r="T24" s="52"/>
      <c r="U24" s="55">
        <f t="shared" si="2"/>
        <v>0</v>
      </c>
      <c r="V24" s="53"/>
      <c r="W24" s="53"/>
      <c r="X24" s="53">
        <f t="shared" si="3"/>
        <v>0</v>
      </c>
      <c r="Y24" s="50"/>
      <c r="Z24" s="50"/>
      <c r="AA24" s="51"/>
      <c r="AB24" s="51"/>
      <c r="AC24" s="51"/>
      <c r="AD24" s="51"/>
      <c r="AE24" s="51">
        <f t="shared" si="4"/>
        <v>0</v>
      </c>
      <c r="AF24" s="51"/>
      <c r="AG24" s="53"/>
      <c r="AH24" s="53">
        <f t="shared" si="5"/>
        <v>20</v>
      </c>
      <c r="AI24" s="53">
        <f t="shared" si="6"/>
        <v>0</v>
      </c>
      <c r="AJ24" s="53">
        <f t="shared" si="7"/>
        <v>20</v>
      </c>
      <c r="AK24" s="61">
        <v>20</v>
      </c>
      <c r="AL24" s="53">
        <f t="shared" si="8"/>
        <v>0</v>
      </c>
      <c r="AM24" s="53">
        <f t="shared" si="9"/>
        <v>0</v>
      </c>
      <c r="AN24" s="53">
        <f t="shared" si="10"/>
        <v>65</v>
      </c>
      <c r="AO24" s="53">
        <f t="shared" si="11"/>
        <v>0</v>
      </c>
      <c r="AP24" s="53">
        <f t="shared" si="12"/>
        <v>0</v>
      </c>
      <c r="AQ24" s="53">
        <f t="shared" si="13"/>
        <v>0</v>
      </c>
      <c r="AR24" s="53">
        <v>7</v>
      </c>
      <c r="AS24" s="53">
        <f t="shared" si="14"/>
        <v>38</v>
      </c>
      <c r="AT24" s="58">
        <v>38</v>
      </c>
      <c r="AU24" s="53" t="str">
        <f t="shared" si="15"/>
        <v>OK</v>
      </c>
      <c r="AV24" s="42"/>
      <c r="AW24" s="178"/>
      <c r="AX24" s="43" t="s">
        <v>183</v>
      </c>
    </row>
    <row r="25" spans="1:50" ht="54.75" hidden="1" customHeight="1" thickBot="1">
      <c r="A25" s="43" t="s">
        <v>188</v>
      </c>
      <c r="B25" s="44" t="s">
        <v>189</v>
      </c>
      <c r="C25" s="45" t="s">
        <v>190</v>
      </c>
      <c r="D25" s="46" t="s">
        <v>109</v>
      </c>
      <c r="F25" s="46" t="s">
        <v>191</v>
      </c>
      <c r="G25" s="48"/>
      <c r="H25" s="50"/>
      <c r="I25" s="50"/>
      <c r="J25" s="51"/>
      <c r="K25" s="52"/>
      <c r="L25" s="52"/>
      <c r="M25" s="52">
        <v>1</v>
      </c>
      <c r="N25" s="52"/>
      <c r="O25" s="53">
        <f t="shared" si="0"/>
        <v>1</v>
      </c>
      <c r="P25" s="53"/>
      <c r="Q25" s="54">
        <f t="shared" si="18"/>
        <v>0</v>
      </c>
      <c r="R25" s="54"/>
      <c r="S25" s="52"/>
      <c r="T25" s="52"/>
      <c r="U25" s="55">
        <f t="shared" si="2"/>
        <v>0</v>
      </c>
      <c r="V25" s="53"/>
      <c r="W25" s="53"/>
      <c r="X25" s="53">
        <f t="shared" si="3"/>
        <v>0</v>
      </c>
      <c r="Y25" s="50" t="s">
        <v>192</v>
      </c>
      <c r="Z25" s="50" t="s">
        <v>193</v>
      </c>
      <c r="AA25" s="51" t="s">
        <v>193</v>
      </c>
      <c r="AB25" s="51" t="s">
        <v>116</v>
      </c>
      <c r="AC25" s="51">
        <v>1</v>
      </c>
      <c r="AD25" s="51"/>
      <c r="AE25" s="51">
        <f t="shared" si="4"/>
        <v>0</v>
      </c>
      <c r="AF25" s="51">
        <v>1</v>
      </c>
      <c r="AG25" s="53"/>
      <c r="AH25" s="53">
        <f t="shared" si="5"/>
        <v>20</v>
      </c>
      <c r="AI25" s="53">
        <f t="shared" si="6"/>
        <v>0</v>
      </c>
      <c r="AJ25" s="53">
        <f t="shared" si="7"/>
        <v>20</v>
      </c>
      <c r="AK25" s="61">
        <v>20</v>
      </c>
      <c r="AL25" s="53">
        <f t="shared" si="8"/>
        <v>0</v>
      </c>
      <c r="AM25" s="53">
        <f t="shared" si="9"/>
        <v>0</v>
      </c>
      <c r="AN25" s="53">
        <f t="shared" si="10"/>
        <v>65</v>
      </c>
      <c r="AO25" s="53">
        <f t="shared" si="11"/>
        <v>0</v>
      </c>
      <c r="AP25" s="53">
        <f t="shared" si="12"/>
        <v>0</v>
      </c>
      <c r="AQ25" s="53">
        <f t="shared" si="13"/>
        <v>25</v>
      </c>
      <c r="AR25" s="53"/>
      <c r="AS25" s="53">
        <f t="shared" si="14"/>
        <v>70</v>
      </c>
      <c r="AT25" s="58">
        <v>70</v>
      </c>
      <c r="AU25" s="53" t="str">
        <f t="shared" si="15"/>
        <v>OK</v>
      </c>
      <c r="AV25" s="42"/>
      <c r="AW25" s="178"/>
      <c r="AX25" s="43" t="s">
        <v>188</v>
      </c>
    </row>
    <row r="26" spans="1:50" ht="54.75" hidden="1" customHeight="1" thickBot="1">
      <c r="A26" s="43" t="s">
        <v>194</v>
      </c>
      <c r="B26" s="44" t="s">
        <v>126</v>
      </c>
      <c r="C26" s="44" t="s">
        <v>126</v>
      </c>
      <c r="D26" s="46"/>
      <c r="F26" s="46"/>
      <c r="G26" s="48"/>
      <c r="H26" s="50"/>
      <c r="I26" s="50"/>
      <c r="J26" s="51"/>
      <c r="K26" s="52"/>
      <c r="L26" s="52"/>
      <c r="M26" s="52"/>
      <c r="N26" s="52"/>
      <c r="O26" s="53">
        <f t="shared" si="0"/>
        <v>0</v>
      </c>
      <c r="P26" s="53"/>
      <c r="Q26" s="54">
        <f t="shared" si="18"/>
        <v>0</v>
      </c>
      <c r="R26" s="54"/>
      <c r="S26" s="52"/>
      <c r="T26" s="52"/>
      <c r="U26" s="55">
        <f t="shared" si="2"/>
        <v>0</v>
      </c>
      <c r="V26" s="53"/>
      <c r="W26" s="53"/>
      <c r="X26" s="53">
        <f t="shared" si="3"/>
        <v>0</v>
      </c>
      <c r="Y26" s="50"/>
      <c r="Z26" s="50"/>
      <c r="AA26" s="51"/>
      <c r="AB26" s="51"/>
      <c r="AC26" s="51"/>
      <c r="AD26" s="51"/>
      <c r="AE26" s="51">
        <f t="shared" si="4"/>
        <v>0</v>
      </c>
      <c r="AF26" s="51"/>
      <c r="AG26" s="53"/>
      <c r="AH26" s="53">
        <f t="shared" si="5"/>
        <v>0</v>
      </c>
      <c r="AI26" s="53">
        <f t="shared" si="6"/>
        <v>0</v>
      </c>
      <c r="AJ26" s="53">
        <f t="shared" si="7"/>
        <v>0</v>
      </c>
      <c r="AK26" s="53"/>
      <c r="AL26" s="53">
        <f t="shared" si="8"/>
        <v>0</v>
      </c>
      <c r="AM26" s="53">
        <f t="shared" si="9"/>
        <v>0</v>
      </c>
      <c r="AN26" s="53">
        <f t="shared" si="10"/>
        <v>0</v>
      </c>
      <c r="AO26" s="53">
        <f t="shared" si="11"/>
        <v>0</v>
      </c>
      <c r="AP26" s="53">
        <f t="shared" si="12"/>
        <v>0</v>
      </c>
      <c r="AQ26" s="53">
        <f t="shared" si="13"/>
        <v>0</v>
      </c>
      <c r="AR26" s="53"/>
      <c r="AS26" s="53">
        <f t="shared" si="14"/>
        <v>0</v>
      </c>
      <c r="AT26" s="53"/>
      <c r="AU26" s="53" t="str">
        <f t="shared" si="15"/>
        <v>OK</v>
      </c>
      <c r="AV26" s="42"/>
      <c r="AW26" s="178"/>
      <c r="AX26" s="43" t="s">
        <v>194</v>
      </c>
    </row>
    <row r="27" spans="1:50" ht="54.75" hidden="1" customHeight="1" thickBot="1">
      <c r="A27" s="43" t="s">
        <v>195</v>
      </c>
      <c r="B27" s="44" t="s">
        <v>196</v>
      </c>
      <c r="C27" s="45" t="s">
        <v>197</v>
      </c>
      <c r="D27" s="46" t="s">
        <v>109</v>
      </c>
      <c r="F27" s="46"/>
      <c r="G27" s="48"/>
      <c r="H27" s="50"/>
      <c r="I27" s="50"/>
      <c r="J27" s="51"/>
      <c r="K27" s="52"/>
      <c r="L27" s="52"/>
      <c r="M27" s="52"/>
      <c r="N27" s="52"/>
      <c r="O27" s="53">
        <f t="shared" si="0"/>
        <v>0</v>
      </c>
      <c r="P27" s="53"/>
      <c r="Q27" s="54">
        <f t="shared" si="18"/>
        <v>0</v>
      </c>
      <c r="R27" s="54"/>
      <c r="S27" s="52"/>
      <c r="T27" s="52"/>
      <c r="U27" s="55">
        <f t="shared" si="2"/>
        <v>0</v>
      </c>
      <c r="V27" s="53"/>
      <c r="W27" s="53"/>
      <c r="X27" s="53">
        <f t="shared" si="3"/>
        <v>0</v>
      </c>
      <c r="Y27" s="50" t="s">
        <v>198</v>
      </c>
      <c r="Z27" s="50" t="s">
        <v>199</v>
      </c>
      <c r="AA27" s="51" t="s">
        <v>199</v>
      </c>
      <c r="AB27" s="51" t="s">
        <v>116</v>
      </c>
      <c r="AC27" s="51">
        <v>1</v>
      </c>
      <c r="AD27" s="51"/>
      <c r="AE27" s="51">
        <f t="shared" si="4"/>
        <v>0</v>
      </c>
      <c r="AF27" s="51">
        <v>1</v>
      </c>
      <c r="AG27" s="53"/>
      <c r="AH27" s="53">
        <f t="shared" si="5"/>
        <v>0</v>
      </c>
      <c r="AI27" s="53">
        <f t="shared" si="6"/>
        <v>0</v>
      </c>
      <c r="AJ27" s="53">
        <f t="shared" si="7"/>
        <v>0</v>
      </c>
      <c r="AK27" s="53"/>
      <c r="AL27" s="53">
        <f t="shared" si="8"/>
        <v>0</v>
      </c>
      <c r="AM27" s="53">
        <f t="shared" si="9"/>
        <v>0</v>
      </c>
      <c r="AN27" s="53">
        <f t="shared" si="10"/>
        <v>0</v>
      </c>
      <c r="AO27" s="53">
        <f t="shared" si="11"/>
        <v>0</v>
      </c>
      <c r="AP27" s="53">
        <f t="shared" si="12"/>
        <v>0</v>
      </c>
      <c r="AQ27" s="53">
        <f t="shared" si="13"/>
        <v>25</v>
      </c>
      <c r="AR27" s="53">
        <v>14</v>
      </c>
      <c r="AS27" s="53">
        <f t="shared" si="14"/>
        <v>11</v>
      </c>
      <c r="AT27" s="58">
        <v>11</v>
      </c>
      <c r="AU27" s="53" t="str">
        <f t="shared" si="15"/>
        <v>OK</v>
      </c>
      <c r="AV27" s="42"/>
      <c r="AW27" s="178"/>
      <c r="AX27" s="43" t="s">
        <v>195</v>
      </c>
    </row>
    <row r="28" spans="1:50" ht="54.75" customHeight="1" thickBot="1">
      <c r="A28" s="43" t="s">
        <v>200</v>
      </c>
      <c r="B28" s="44" t="s">
        <v>201</v>
      </c>
      <c r="C28" s="59" t="s">
        <v>202</v>
      </c>
      <c r="D28" s="46" t="s">
        <v>109</v>
      </c>
      <c r="F28" s="46"/>
      <c r="G28" s="48"/>
      <c r="H28" s="50" t="s">
        <v>203</v>
      </c>
      <c r="I28" s="50" t="s">
        <v>204</v>
      </c>
      <c r="J28" s="51" t="s">
        <v>205</v>
      </c>
      <c r="K28" s="52"/>
      <c r="L28" s="52">
        <v>2</v>
      </c>
      <c r="M28" s="52">
        <v>2</v>
      </c>
      <c r="N28" s="52"/>
      <c r="O28" s="53">
        <f t="shared" si="0"/>
        <v>2</v>
      </c>
      <c r="P28" s="53"/>
      <c r="Q28" s="54" t="str">
        <f t="shared" si="18"/>
        <v>FX116SJ</v>
      </c>
      <c r="R28" s="54" t="s">
        <v>206</v>
      </c>
      <c r="S28" s="57"/>
      <c r="T28" s="57">
        <v>2</v>
      </c>
      <c r="U28" s="55">
        <f t="shared" si="2"/>
        <v>0</v>
      </c>
      <c r="V28" s="53">
        <v>2</v>
      </c>
      <c r="W28" s="53"/>
      <c r="X28" s="53">
        <f t="shared" si="3"/>
        <v>2</v>
      </c>
      <c r="Y28" s="50" t="s">
        <v>203</v>
      </c>
      <c r="Z28" s="50" t="s">
        <v>204</v>
      </c>
      <c r="AA28" s="51" t="s">
        <v>206</v>
      </c>
      <c r="AB28" s="51" t="s">
        <v>207</v>
      </c>
      <c r="AC28" s="51">
        <v>2</v>
      </c>
      <c r="AD28" s="51"/>
      <c r="AE28" s="51">
        <f t="shared" si="4"/>
        <v>0</v>
      </c>
      <c r="AF28" s="51">
        <v>2</v>
      </c>
      <c r="AG28" s="53"/>
      <c r="AH28" s="53">
        <f t="shared" si="5"/>
        <v>40</v>
      </c>
      <c r="AI28" s="53">
        <f t="shared" si="6"/>
        <v>40</v>
      </c>
      <c r="AJ28" s="53">
        <f t="shared" si="7"/>
        <v>80</v>
      </c>
      <c r="AK28" s="61">
        <v>80</v>
      </c>
      <c r="AL28" s="53">
        <f t="shared" si="8"/>
        <v>0</v>
      </c>
      <c r="AM28" s="53">
        <f t="shared" si="9"/>
        <v>40</v>
      </c>
      <c r="AN28" s="53">
        <f t="shared" si="10"/>
        <v>130</v>
      </c>
      <c r="AO28" s="53">
        <f t="shared" si="11"/>
        <v>50</v>
      </c>
      <c r="AP28" s="53">
        <f t="shared" si="12"/>
        <v>100</v>
      </c>
      <c r="AQ28" s="53">
        <f t="shared" si="13"/>
        <v>50</v>
      </c>
      <c r="AR28" s="53">
        <v>5</v>
      </c>
      <c r="AS28" s="53">
        <f t="shared" si="14"/>
        <v>285</v>
      </c>
      <c r="AT28" s="174">
        <v>305</v>
      </c>
      <c r="AU28" s="53">
        <f t="shared" si="15"/>
        <v>20</v>
      </c>
      <c r="AV28" s="42"/>
      <c r="AW28" s="178" t="s">
        <v>1047</v>
      </c>
      <c r="AX28" s="43" t="s">
        <v>200</v>
      </c>
    </row>
    <row r="29" spans="1:50" ht="54.75" customHeight="1" thickBot="1">
      <c r="A29" s="43" t="s">
        <v>208</v>
      </c>
      <c r="B29" s="44" t="s">
        <v>209</v>
      </c>
      <c r="C29" s="44"/>
      <c r="D29" s="46" t="s">
        <v>109</v>
      </c>
      <c r="F29" s="46"/>
      <c r="G29" s="48"/>
      <c r="H29" s="50"/>
      <c r="I29" s="50"/>
      <c r="J29" s="50"/>
      <c r="K29" s="52"/>
      <c r="L29" s="52"/>
      <c r="M29" s="52"/>
      <c r="N29" s="52"/>
      <c r="O29" s="53">
        <f t="shared" si="0"/>
        <v>0</v>
      </c>
      <c r="P29" s="53"/>
      <c r="Q29" s="54">
        <f t="shared" si="18"/>
        <v>0</v>
      </c>
      <c r="R29" s="54"/>
      <c r="S29" s="52"/>
      <c r="T29" s="52"/>
      <c r="U29" s="55">
        <f t="shared" si="2"/>
        <v>0</v>
      </c>
      <c r="V29" s="53"/>
      <c r="W29" s="53"/>
      <c r="X29" s="53">
        <f t="shared" si="3"/>
        <v>0</v>
      </c>
      <c r="Y29" s="50" t="s">
        <v>210</v>
      </c>
      <c r="Z29" s="50" t="s">
        <v>211</v>
      </c>
      <c r="AA29" s="50" t="s">
        <v>211</v>
      </c>
      <c r="AB29" s="51" t="s">
        <v>116</v>
      </c>
      <c r="AC29" s="51">
        <v>1</v>
      </c>
      <c r="AD29" s="51"/>
      <c r="AE29" s="51">
        <f t="shared" si="4"/>
        <v>0</v>
      </c>
      <c r="AF29" s="51"/>
      <c r="AG29" s="53"/>
      <c r="AH29" s="53">
        <f t="shared" si="5"/>
        <v>0</v>
      </c>
      <c r="AI29" s="53">
        <f t="shared" si="6"/>
        <v>0</v>
      </c>
      <c r="AJ29" s="53">
        <f t="shared" si="7"/>
        <v>0</v>
      </c>
      <c r="AK29" s="61"/>
      <c r="AL29" s="53">
        <f t="shared" si="8"/>
        <v>0</v>
      </c>
      <c r="AM29" s="53">
        <f t="shared" si="9"/>
        <v>0</v>
      </c>
      <c r="AN29" s="53">
        <f t="shared" si="10"/>
        <v>0</v>
      </c>
      <c r="AO29" s="53">
        <f t="shared" si="11"/>
        <v>0</v>
      </c>
      <c r="AP29" s="53">
        <f t="shared" si="12"/>
        <v>0</v>
      </c>
      <c r="AQ29" s="53">
        <f t="shared" si="13"/>
        <v>0</v>
      </c>
      <c r="AR29" s="53"/>
      <c r="AS29" s="53">
        <f t="shared" si="14"/>
        <v>0</v>
      </c>
      <c r="AT29" s="174">
        <v>25</v>
      </c>
      <c r="AU29" s="53">
        <f t="shared" si="15"/>
        <v>25</v>
      </c>
      <c r="AV29" s="42"/>
      <c r="AW29" s="178" t="s">
        <v>1047</v>
      </c>
      <c r="AX29" s="43" t="s">
        <v>208</v>
      </c>
    </row>
    <row r="30" spans="1:50" ht="54.75" hidden="1" customHeight="1" thickBot="1">
      <c r="A30" s="43" t="s">
        <v>212</v>
      </c>
      <c r="B30" s="44">
        <v>3355346434</v>
      </c>
      <c r="C30" s="45" t="s">
        <v>213</v>
      </c>
      <c r="D30" s="46" t="s">
        <v>109</v>
      </c>
      <c r="F30" s="46" t="s">
        <v>214</v>
      </c>
      <c r="G30" s="48"/>
      <c r="H30" s="50" t="s">
        <v>215</v>
      </c>
      <c r="I30" s="50" t="s">
        <v>216</v>
      </c>
      <c r="J30" s="54" t="s">
        <v>217</v>
      </c>
      <c r="K30" s="52"/>
      <c r="L30" s="52">
        <v>4</v>
      </c>
      <c r="M30" s="52"/>
      <c r="N30" s="52"/>
      <c r="O30" s="53">
        <f t="shared" si="0"/>
        <v>0</v>
      </c>
      <c r="P30" s="53"/>
      <c r="Q30" s="54" t="str">
        <f t="shared" si="18"/>
        <v>GE538AZ</v>
      </c>
      <c r="R30" s="54" t="s">
        <v>218</v>
      </c>
      <c r="S30" s="52"/>
      <c r="T30" s="52">
        <v>0</v>
      </c>
      <c r="U30" s="55">
        <f t="shared" si="2"/>
        <v>0</v>
      </c>
      <c r="V30" s="53">
        <v>2</v>
      </c>
      <c r="W30" s="53">
        <v>0</v>
      </c>
      <c r="X30" s="53">
        <f t="shared" si="3"/>
        <v>2</v>
      </c>
      <c r="Y30" s="50" t="s">
        <v>215</v>
      </c>
      <c r="Z30" s="51" t="s">
        <v>216</v>
      </c>
      <c r="AA30" s="51" t="s">
        <v>219</v>
      </c>
      <c r="AB30" s="51" t="s">
        <v>220</v>
      </c>
      <c r="AC30" s="51">
        <v>5</v>
      </c>
      <c r="AD30" s="51"/>
      <c r="AE30" s="51">
        <f t="shared" si="4"/>
        <v>0</v>
      </c>
      <c r="AF30" s="51">
        <v>5</v>
      </c>
      <c r="AG30" s="53"/>
      <c r="AH30" s="53">
        <f t="shared" si="5"/>
        <v>0</v>
      </c>
      <c r="AI30" s="53">
        <f t="shared" si="6"/>
        <v>40</v>
      </c>
      <c r="AJ30" s="53">
        <f t="shared" si="7"/>
        <v>40</v>
      </c>
      <c r="AK30" s="60">
        <v>80</v>
      </c>
      <c r="AL30" s="53">
        <f t="shared" si="8"/>
        <v>40</v>
      </c>
      <c r="AM30" s="53">
        <f t="shared" si="9"/>
        <v>80</v>
      </c>
      <c r="AN30" s="53">
        <f t="shared" si="10"/>
        <v>0</v>
      </c>
      <c r="AO30" s="53">
        <f t="shared" si="11"/>
        <v>0</v>
      </c>
      <c r="AP30" s="53">
        <f t="shared" si="12"/>
        <v>100</v>
      </c>
      <c r="AQ30" s="53">
        <f t="shared" si="13"/>
        <v>125</v>
      </c>
      <c r="AR30" s="53">
        <v>45</v>
      </c>
      <c r="AS30" s="53">
        <f t="shared" si="14"/>
        <v>180</v>
      </c>
      <c r="AT30" s="58">
        <v>180</v>
      </c>
      <c r="AU30" s="53" t="str">
        <f t="shared" si="15"/>
        <v>OK</v>
      </c>
      <c r="AV30" s="42"/>
      <c r="AW30" s="178"/>
      <c r="AX30" s="43" t="s">
        <v>212</v>
      </c>
    </row>
    <row r="31" spans="1:50" ht="46.5" hidden="1" customHeight="1" thickBot="1">
      <c r="A31" s="43" t="s">
        <v>221</v>
      </c>
      <c r="B31" s="44" t="s">
        <v>222</v>
      </c>
      <c r="C31" s="44" t="s">
        <v>223</v>
      </c>
      <c r="D31" s="46" t="s">
        <v>109</v>
      </c>
      <c r="F31" s="46" t="s">
        <v>224</v>
      </c>
      <c r="G31" s="48"/>
      <c r="H31" s="50" t="s">
        <v>225</v>
      </c>
      <c r="I31" s="50" t="s">
        <v>226</v>
      </c>
      <c r="J31" s="51" t="s">
        <v>227</v>
      </c>
      <c r="K31" s="52"/>
      <c r="L31" s="52">
        <v>4</v>
      </c>
      <c r="M31" s="52">
        <v>2</v>
      </c>
      <c r="N31" s="52"/>
      <c r="O31" s="53">
        <f t="shared" si="0"/>
        <v>2</v>
      </c>
      <c r="P31" s="53"/>
      <c r="Q31" s="54" t="str">
        <f t="shared" si="18"/>
        <v>GE297WT</v>
      </c>
      <c r="R31" s="51" t="s">
        <v>228</v>
      </c>
      <c r="S31" s="52"/>
      <c r="T31" s="52">
        <v>2</v>
      </c>
      <c r="U31" s="55">
        <f t="shared" si="2"/>
        <v>0</v>
      </c>
      <c r="V31" s="53">
        <v>2</v>
      </c>
      <c r="W31" s="53">
        <v>0</v>
      </c>
      <c r="X31" s="53">
        <f t="shared" si="3"/>
        <v>2</v>
      </c>
      <c r="Y31" s="50" t="s">
        <v>225</v>
      </c>
      <c r="Z31" s="50" t="s">
        <v>226</v>
      </c>
      <c r="AA31" s="51" t="s">
        <v>229</v>
      </c>
      <c r="AB31" s="51" t="s">
        <v>207</v>
      </c>
      <c r="AC31" s="51">
        <v>2</v>
      </c>
      <c r="AD31" s="51"/>
      <c r="AE31" s="51">
        <f t="shared" si="4"/>
        <v>0</v>
      </c>
      <c r="AF31" s="51">
        <v>2</v>
      </c>
      <c r="AG31" s="53"/>
      <c r="AH31" s="53">
        <f t="shared" si="5"/>
        <v>40</v>
      </c>
      <c r="AI31" s="53">
        <f t="shared" si="6"/>
        <v>40</v>
      </c>
      <c r="AJ31" s="53">
        <f t="shared" si="7"/>
        <v>80</v>
      </c>
      <c r="AK31" s="60">
        <f>105+80</f>
        <v>185</v>
      </c>
      <c r="AL31" s="53">
        <f t="shared" si="8"/>
        <v>80</v>
      </c>
      <c r="AM31" s="53">
        <f t="shared" si="9"/>
        <v>80</v>
      </c>
      <c r="AN31" s="53">
        <f t="shared" si="10"/>
        <v>130</v>
      </c>
      <c r="AO31" s="53">
        <f t="shared" si="11"/>
        <v>50</v>
      </c>
      <c r="AP31" s="53">
        <f t="shared" si="12"/>
        <v>100</v>
      </c>
      <c r="AQ31" s="53">
        <f t="shared" si="13"/>
        <v>50</v>
      </c>
      <c r="AR31" s="53">
        <v>45</v>
      </c>
      <c r="AS31" s="53">
        <f t="shared" si="14"/>
        <v>180</v>
      </c>
      <c r="AT31" s="58">
        <v>180</v>
      </c>
      <c r="AU31" s="53" t="str">
        <f t="shared" si="15"/>
        <v>OK</v>
      </c>
      <c r="AV31" s="42"/>
      <c r="AW31" s="178"/>
      <c r="AX31" s="43" t="s">
        <v>221</v>
      </c>
    </row>
    <row r="32" spans="1:50" ht="54.75" hidden="1" customHeight="1" thickBot="1">
      <c r="A32" s="43" t="s">
        <v>230</v>
      </c>
      <c r="B32" s="44" t="s">
        <v>231</v>
      </c>
      <c r="C32" s="45" t="s">
        <v>232</v>
      </c>
      <c r="D32" s="46" t="s">
        <v>109</v>
      </c>
      <c r="F32" s="46"/>
      <c r="G32" s="48"/>
      <c r="H32" s="50"/>
      <c r="I32" s="50"/>
      <c r="J32" s="51"/>
      <c r="K32" s="52"/>
      <c r="L32" s="52"/>
      <c r="M32" s="52"/>
      <c r="N32" s="52"/>
      <c r="O32" s="53">
        <f t="shared" si="0"/>
        <v>0</v>
      </c>
      <c r="P32" s="53"/>
      <c r="Q32" s="54">
        <f t="shared" si="18"/>
        <v>0</v>
      </c>
      <c r="R32" s="54"/>
      <c r="S32" s="52"/>
      <c r="T32" s="52"/>
      <c r="U32" s="55">
        <f t="shared" si="2"/>
        <v>0</v>
      </c>
      <c r="V32" s="53"/>
      <c r="W32" s="53"/>
      <c r="X32" s="53">
        <f t="shared" si="3"/>
        <v>0</v>
      </c>
      <c r="Y32" s="50"/>
      <c r="Z32" s="50"/>
      <c r="AA32" s="51"/>
      <c r="AB32" s="51"/>
      <c r="AC32" s="51"/>
      <c r="AD32" s="51"/>
      <c r="AE32" s="51">
        <f t="shared" si="4"/>
        <v>0</v>
      </c>
      <c r="AF32" s="51"/>
      <c r="AG32" s="53"/>
      <c r="AH32" s="53">
        <f t="shared" si="5"/>
        <v>0</v>
      </c>
      <c r="AI32" s="53">
        <f t="shared" si="6"/>
        <v>0</v>
      </c>
      <c r="AJ32" s="53">
        <f t="shared" si="7"/>
        <v>0</v>
      </c>
      <c r="AK32" s="53"/>
      <c r="AL32" s="53">
        <f t="shared" si="8"/>
        <v>0</v>
      </c>
      <c r="AM32" s="53">
        <f t="shared" si="9"/>
        <v>0</v>
      </c>
      <c r="AN32" s="53">
        <f t="shared" si="10"/>
        <v>0</v>
      </c>
      <c r="AO32" s="53">
        <f t="shared" si="11"/>
        <v>0</v>
      </c>
      <c r="AP32" s="53">
        <f t="shared" si="12"/>
        <v>0</v>
      </c>
      <c r="AQ32" s="53">
        <f t="shared" si="13"/>
        <v>0</v>
      </c>
      <c r="AR32" s="53"/>
      <c r="AS32" s="53">
        <f t="shared" si="14"/>
        <v>0</v>
      </c>
      <c r="AT32" s="53"/>
      <c r="AU32" s="53" t="str">
        <f t="shared" si="15"/>
        <v>OK</v>
      </c>
      <c r="AV32" s="42"/>
      <c r="AW32" s="178"/>
      <c r="AX32" s="43" t="s">
        <v>230</v>
      </c>
    </row>
    <row r="33" spans="1:50" ht="54.75" hidden="1" customHeight="1" thickBot="1">
      <c r="A33" s="43" t="s">
        <v>233</v>
      </c>
      <c r="B33" s="44" t="s">
        <v>234</v>
      </c>
      <c r="C33" s="44" t="s">
        <v>235</v>
      </c>
      <c r="D33" s="46" t="s">
        <v>109</v>
      </c>
      <c r="F33" s="46"/>
      <c r="G33" s="48"/>
      <c r="H33" s="50"/>
      <c r="I33" s="50"/>
      <c r="J33" s="51"/>
      <c r="K33" s="52"/>
      <c r="L33" s="52"/>
      <c r="M33" s="52"/>
      <c r="N33" s="52"/>
      <c r="O33" s="53">
        <f t="shared" si="0"/>
        <v>0</v>
      </c>
      <c r="P33" s="53"/>
      <c r="Q33" s="54">
        <f t="shared" si="18"/>
        <v>0</v>
      </c>
      <c r="R33" s="54"/>
      <c r="S33" s="52"/>
      <c r="T33" s="52"/>
      <c r="U33" s="55">
        <f t="shared" si="2"/>
        <v>0</v>
      </c>
      <c r="V33" s="53"/>
      <c r="W33" s="53"/>
      <c r="X33" s="53">
        <f t="shared" si="3"/>
        <v>0</v>
      </c>
      <c r="Y33" s="50"/>
      <c r="Z33" s="50"/>
      <c r="AA33" s="51"/>
      <c r="AB33" s="51"/>
      <c r="AC33" s="51"/>
      <c r="AD33" s="51"/>
      <c r="AE33" s="51">
        <f t="shared" si="4"/>
        <v>0</v>
      </c>
      <c r="AF33" s="51"/>
      <c r="AG33" s="53"/>
      <c r="AH33" s="53">
        <f t="shared" si="5"/>
        <v>0</v>
      </c>
      <c r="AI33" s="53">
        <f t="shared" si="6"/>
        <v>0</v>
      </c>
      <c r="AJ33" s="53">
        <f t="shared" si="7"/>
        <v>0</v>
      </c>
      <c r="AK33" s="53"/>
      <c r="AL33" s="53">
        <f t="shared" si="8"/>
        <v>0</v>
      </c>
      <c r="AM33" s="53">
        <f t="shared" si="9"/>
        <v>0</v>
      </c>
      <c r="AN33" s="53">
        <f t="shared" si="10"/>
        <v>0</v>
      </c>
      <c r="AO33" s="53">
        <f t="shared" si="11"/>
        <v>0</v>
      </c>
      <c r="AP33" s="53">
        <f t="shared" si="12"/>
        <v>0</v>
      </c>
      <c r="AQ33" s="53">
        <f t="shared" si="13"/>
        <v>0</v>
      </c>
      <c r="AR33" s="53"/>
      <c r="AS33" s="53">
        <f t="shared" si="14"/>
        <v>0</v>
      </c>
      <c r="AT33" s="53"/>
      <c r="AU33" s="53" t="str">
        <f t="shared" si="15"/>
        <v>OK</v>
      </c>
      <c r="AV33" s="42"/>
      <c r="AW33" s="178"/>
      <c r="AX33" s="43" t="s">
        <v>233</v>
      </c>
    </row>
    <row r="34" spans="1:50" ht="54.75" hidden="1" customHeight="1" thickBot="1">
      <c r="A34" s="43" t="s">
        <v>236</v>
      </c>
      <c r="B34" s="44" t="s">
        <v>237</v>
      </c>
      <c r="C34" s="45" t="s">
        <v>238</v>
      </c>
      <c r="D34" s="46" t="s">
        <v>109</v>
      </c>
      <c r="F34" s="46"/>
      <c r="G34" s="48"/>
      <c r="H34" s="50"/>
      <c r="I34" s="50"/>
      <c r="J34" s="51"/>
      <c r="K34" s="52"/>
      <c r="L34" s="52"/>
      <c r="M34" s="52"/>
      <c r="N34" s="52"/>
      <c r="O34" s="53">
        <f t="shared" si="0"/>
        <v>0</v>
      </c>
      <c r="P34" s="53"/>
      <c r="Q34" s="54">
        <f t="shared" si="18"/>
        <v>0</v>
      </c>
      <c r="R34" s="54"/>
      <c r="S34" s="52"/>
      <c r="T34" s="52"/>
      <c r="U34" s="55">
        <f t="shared" si="2"/>
        <v>0</v>
      </c>
      <c r="V34" s="53"/>
      <c r="W34" s="53"/>
      <c r="X34" s="53">
        <f t="shared" si="3"/>
        <v>0</v>
      </c>
      <c r="Y34" s="50"/>
      <c r="Z34" s="50"/>
      <c r="AA34" s="51"/>
      <c r="AB34" s="51"/>
      <c r="AC34" s="51"/>
      <c r="AD34" s="51"/>
      <c r="AE34" s="51">
        <f t="shared" si="4"/>
        <v>0</v>
      </c>
      <c r="AF34" s="51"/>
      <c r="AG34" s="53"/>
      <c r="AH34" s="53">
        <f t="shared" si="5"/>
        <v>0</v>
      </c>
      <c r="AI34" s="53">
        <f t="shared" si="6"/>
        <v>0</v>
      </c>
      <c r="AJ34" s="53">
        <f t="shared" si="7"/>
        <v>0</v>
      </c>
      <c r="AK34" s="53"/>
      <c r="AL34" s="53">
        <f t="shared" si="8"/>
        <v>0</v>
      </c>
      <c r="AM34" s="53">
        <f t="shared" si="9"/>
        <v>0</v>
      </c>
      <c r="AN34" s="53">
        <f t="shared" si="10"/>
        <v>0</v>
      </c>
      <c r="AO34" s="53">
        <f t="shared" si="11"/>
        <v>0</v>
      </c>
      <c r="AP34" s="53">
        <f t="shared" si="12"/>
        <v>0</v>
      </c>
      <c r="AQ34" s="53">
        <f t="shared" si="13"/>
        <v>0</v>
      </c>
      <c r="AR34" s="53">
        <v>20</v>
      </c>
      <c r="AS34" s="53">
        <f t="shared" si="14"/>
        <v>-20</v>
      </c>
      <c r="AT34" s="58">
        <v>-20</v>
      </c>
      <c r="AU34" s="53" t="str">
        <f t="shared" si="15"/>
        <v>OK</v>
      </c>
      <c r="AV34" s="42"/>
      <c r="AW34" s="178"/>
      <c r="AX34" s="43" t="s">
        <v>236</v>
      </c>
    </row>
    <row r="35" spans="1:50" ht="54.75" hidden="1" customHeight="1" thickBot="1">
      <c r="A35" s="43" t="s">
        <v>239</v>
      </c>
      <c r="B35" s="44" t="s">
        <v>240</v>
      </c>
      <c r="C35" s="44" t="s">
        <v>241</v>
      </c>
      <c r="D35" s="46" t="s">
        <v>109</v>
      </c>
      <c r="F35" s="46"/>
      <c r="G35" s="48"/>
      <c r="H35" s="50" t="s">
        <v>242</v>
      </c>
      <c r="I35" s="50" t="s">
        <v>243</v>
      </c>
      <c r="J35" s="50" t="s">
        <v>243</v>
      </c>
      <c r="K35" s="52"/>
      <c r="L35" s="52">
        <v>1</v>
      </c>
      <c r="M35" s="52"/>
      <c r="N35" s="52"/>
      <c r="O35" s="53">
        <f t="shared" si="0"/>
        <v>0</v>
      </c>
      <c r="P35" s="53"/>
      <c r="Q35" s="54"/>
      <c r="R35" s="54"/>
      <c r="S35" s="57"/>
      <c r="T35" s="57"/>
      <c r="U35" s="55">
        <f t="shared" si="2"/>
        <v>0</v>
      </c>
      <c r="V35" s="53"/>
      <c r="W35" s="53"/>
      <c r="X35" s="53">
        <f t="shared" si="3"/>
        <v>0</v>
      </c>
      <c r="Y35" s="50" t="s">
        <v>244</v>
      </c>
      <c r="Z35" s="50" t="s">
        <v>243</v>
      </c>
      <c r="AA35" s="50" t="s">
        <v>243</v>
      </c>
      <c r="AB35" s="51" t="s">
        <v>116</v>
      </c>
      <c r="AC35" s="51">
        <v>1</v>
      </c>
      <c r="AD35" s="51"/>
      <c r="AE35" s="51">
        <f t="shared" si="4"/>
        <v>0</v>
      </c>
      <c r="AF35" s="51">
        <v>1</v>
      </c>
      <c r="AG35" s="53"/>
      <c r="AH35" s="53">
        <f t="shared" si="5"/>
        <v>0</v>
      </c>
      <c r="AI35" s="53">
        <f t="shared" si="6"/>
        <v>0</v>
      </c>
      <c r="AJ35" s="53">
        <f t="shared" si="7"/>
        <v>0</v>
      </c>
      <c r="AK35" s="53"/>
      <c r="AL35" s="53">
        <f t="shared" si="8"/>
        <v>0</v>
      </c>
      <c r="AM35" s="53">
        <f t="shared" si="9"/>
        <v>20</v>
      </c>
      <c r="AN35" s="53">
        <f t="shared" si="10"/>
        <v>0</v>
      </c>
      <c r="AO35" s="53">
        <f t="shared" si="11"/>
        <v>0</v>
      </c>
      <c r="AP35" s="53">
        <f t="shared" si="12"/>
        <v>0</v>
      </c>
      <c r="AQ35" s="53">
        <f t="shared" si="13"/>
        <v>25</v>
      </c>
      <c r="AR35" s="53">
        <v>14</v>
      </c>
      <c r="AS35" s="53">
        <f t="shared" si="14"/>
        <v>31</v>
      </c>
      <c r="AT35" s="58">
        <v>31</v>
      </c>
      <c r="AU35" s="53" t="str">
        <f t="shared" si="15"/>
        <v>OK</v>
      </c>
      <c r="AV35" s="42"/>
      <c r="AW35" s="178"/>
      <c r="AX35" s="43" t="s">
        <v>239</v>
      </c>
    </row>
    <row r="36" spans="1:50" ht="54.75" hidden="1" customHeight="1" thickBot="1">
      <c r="A36" s="43" t="s">
        <v>245</v>
      </c>
      <c r="B36" s="44" t="s">
        <v>246</v>
      </c>
      <c r="C36" s="45" t="s">
        <v>247</v>
      </c>
      <c r="D36" s="46" t="s">
        <v>109</v>
      </c>
      <c r="F36" s="46" t="s">
        <v>248</v>
      </c>
      <c r="G36" s="48"/>
      <c r="H36" s="50" t="s">
        <v>249</v>
      </c>
      <c r="I36" s="50" t="s">
        <v>250</v>
      </c>
      <c r="J36" s="54" t="s">
        <v>251</v>
      </c>
      <c r="K36" s="52"/>
      <c r="L36" s="52">
        <v>2</v>
      </c>
      <c r="M36" s="52">
        <v>2</v>
      </c>
      <c r="N36" s="52"/>
      <c r="O36" s="53">
        <f t="shared" si="0"/>
        <v>2</v>
      </c>
      <c r="P36" s="53"/>
      <c r="Q36" s="54" t="str">
        <f t="shared" ref="Q36:Q39" si="19">H36</f>
        <v xml:space="preserve">  BV075MG</v>
      </c>
      <c r="R36" s="54" t="s">
        <v>251</v>
      </c>
      <c r="S36" s="52"/>
      <c r="T36" s="52">
        <v>2</v>
      </c>
      <c r="U36" s="55">
        <f t="shared" si="2"/>
        <v>0</v>
      </c>
      <c r="V36" s="53">
        <v>2</v>
      </c>
      <c r="W36" s="53"/>
      <c r="X36" s="53">
        <f t="shared" si="3"/>
        <v>2</v>
      </c>
      <c r="Y36" s="50" t="s">
        <v>252</v>
      </c>
      <c r="Z36" s="50" t="s">
        <v>250</v>
      </c>
      <c r="AA36" s="54" t="s">
        <v>251</v>
      </c>
      <c r="AB36" s="63" t="s">
        <v>207</v>
      </c>
      <c r="AC36" s="54">
        <v>2</v>
      </c>
      <c r="AD36" s="54"/>
      <c r="AE36" s="51">
        <f t="shared" si="4"/>
        <v>0</v>
      </c>
      <c r="AF36" s="54">
        <v>2</v>
      </c>
      <c r="AG36" s="53"/>
      <c r="AH36" s="53">
        <f t="shared" si="5"/>
        <v>40</v>
      </c>
      <c r="AI36" s="53">
        <f t="shared" si="6"/>
        <v>40</v>
      </c>
      <c r="AJ36" s="53">
        <f t="shared" si="7"/>
        <v>80</v>
      </c>
      <c r="AK36" s="60">
        <v>160</v>
      </c>
      <c r="AL36" s="53">
        <f t="shared" si="8"/>
        <v>80</v>
      </c>
      <c r="AM36" s="53">
        <f t="shared" si="9"/>
        <v>40</v>
      </c>
      <c r="AN36" s="53">
        <f t="shared" si="10"/>
        <v>130</v>
      </c>
      <c r="AO36" s="53">
        <f t="shared" si="11"/>
        <v>50</v>
      </c>
      <c r="AP36" s="53">
        <f t="shared" si="12"/>
        <v>100</v>
      </c>
      <c r="AQ36" s="53">
        <f t="shared" si="13"/>
        <v>50</v>
      </c>
      <c r="AR36" s="53"/>
      <c r="AS36" s="53">
        <f t="shared" si="14"/>
        <v>210</v>
      </c>
      <c r="AT36" s="58">
        <v>210</v>
      </c>
      <c r="AU36" s="53" t="str">
        <f t="shared" si="15"/>
        <v>OK</v>
      </c>
      <c r="AV36" s="42"/>
      <c r="AW36" s="178"/>
      <c r="AX36" s="43" t="s">
        <v>245</v>
      </c>
    </row>
    <row r="37" spans="1:50" ht="54.75" hidden="1" customHeight="1" thickBot="1">
      <c r="A37" s="43" t="s">
        <v>253</v>
      </c>
      <c r="B37" s="44" t="s">
        <v>254</v>
      </c>
      <c r="C37" s="45" t="s">
        <v>255</v>
      </c>
      <c r="D37" s="46" t="s">
        <v>109</v>
      </c>
      <c r="F37" s="46"/>
      <c r="G37" s="48"/>
      <c r="H37" s="50"/>
      <c r="I37" s="50"/>
      <c r="J37" s="51"/>
      <c r="K37" s="52"/>
      <c r="L37" s="52"/>
      <c r="M37" s="52"/>
      <c r="N37" s="52"/>
      <c r="O37" s="53">
        <f t="shared" si="0"/>
        <v>0</v>
      </c>
      <c r="P37" s="53"/>
      <c r="Q37" s="54">
        <f t="shared" si="19"/>
        <v>0</v>
      </c>
      <c r="R37" s="54"/>
      <c r="S37" s="52"/>
      <c r="T37" s="52"/>
      <c r="U37" s="55">
        <f t="shared" si="2"/>
        <v>0</v>
      </c>
      <c r="V37" s="53"/>
      <c r="W37" s="53"/>
      <c r="X37" s="53">
        <f t="shared" si="3"/>
        <v>0</v>
      </c>
      <c r="Y37" s="50"/>
      <c r="Z37" s="50"/>
      <c r="AA37" s="51"/>
      <c r="AB37" s="51"/>
      <c r="AC37" s="51"/>
      <c r="AD37" s="51"/>
      <c r="AE37" s="51">
        <f t="shared" si="4"/>
        <v>0</v>
      </c>
      <c r="AF37" s="51"/>
      <c r="AG37" s="53"/>
      <c r="AH37" s="53">
        <f t="shared" si="5"/>
        <v>0</v>
      </c>
      <c r="AI37" s="53">
        <f t="shared" si="6"/>
        <v>0</v>
      </c>
      <c r="AJ37" s="53">
        <f t="shared" si="7"/>
        <v>0</v>
      </c>
      <c r="AK37" s="53"/>
      <c r="AL37" s="53">
        <f t="shared" si="8"/>
        <v>0</v>
      </c>
      <c r="AM37" s="53">
        <f t="shared" si="9"/>
        <v>0</v>
      </c>
      <c r="AN37" s="53">
        <f t="shared" si="10"/>
        <v>0</v>
      </c>
      <c r="AO37" s="53">
        <f t="shared" si="11"/>
        <v>0</v>
      </c>
      <c r="AP37" s="53">
        <f t="shared" si="12"/>
        <v>0</v>
      </c>
      <c r="AQ37" s="53">
        <f t="shared" si="13"/>
        <v>0</v>
      </c>
      <c r="AR37" s="53">
        <v>35</v>
      </c>
      <c r="AS37" s="53">
        <f t="shared" si="14"/>
        <v>-35</v>
      </c>
      <c r="AT37" s="58">
        <v>-35</v>
      </c>
      <c r="AU37" s="53" t="str">
        <f t="shared" si="15"/>
        <v>OK</v>
      </c>
      <c r="AV37" s="42"/>
      <c r="AW37" s="178"/>
      <c r="AX37" s="43" t="s">
        <v>253</v>
      </c>
    </row>
    <row r="38" spans="1:50" ht="54.75" hidden="1" customHeight="1" thickBot="1">
      <c r="A38" s="43" t="s">
        <v>256</v>
      </c>
      <c r="B38" s="43" t="s">
        <v>257</v>
      </c>
      <c r="C38" s="43" t="s">
        <v>258</v>
      </c>
      <c r="D38" s="46" t="s">
        <v>109</v>
      </c>
      <c r="F38" s="46"/>
      <c r="G38" s="48"/>
      <c r="H38" s="50"/>
      <c r="I38" s="50"/>
      <c r="J38" s="51"/>
      <c r="K38" s="52"/>
      <c r="L38" s="52">
        <v>0</v>
      </c>
      <c r="M38" s="52">
        <v>0</v>
      </c>
      <c r="N38" s="52"/>
      <c r="O38" s="53">
        <f t="shared" si="0"/>
        <v>0</v>
      </c>
      <c r="P38" s="53"/>
      <c r="Q38" s="54">
        <f t="shared" si="19"/>
        <v>0</v>
      </c>
      <c r="R38" s="51"/>
      <c r="S38" s="52"/>
      <c r="T38" s="52">
        <v>0</v>
      </c>
      <c r="U38" s="55">
        <f t="shared" si="2"/>
        <v>0</v>
      </c>
      <c r="V38" s="53">
        <v>0</v>
      </c>
      <c r="W38" s="53"/>
      <c r="X38" s="53">
        <f t="shared" si="3"/>
        <v>0</v>
      </c>
      <c r="Y38" s="50"/>
      <c r="Z38" s="50"/>
      <c r="AA38" s="51"/>
      <c r="AB38" s="51"/>
      <c r="AC38" s="51"/>
      <c r="AD38" s="51"/>
      <c r="AE38" s="51">
        <f t="shared" si="4"/>
        <v>0</v>
      </c>
      <c r="AF38" s="51"/>
      <c r="AG38" s="53"/>
      <c r="AH38" s="53">
        <f t="shared" si="5"/>
        <v>0</v>
      </c>
      <c r="AI38" s="53">
        <f t="shared" si="6"/>
        <v>0</v>
      </c>
      <c r="AJ38" s="53">
        <f t="shared" si="7"/>
        <v>0</v>
      </c>
      <c r="AK38" s="60">
        <v>80</v>
      </c>
      <c r="AL38" s="53">
        <f t="shared" si="8"/>
        <v>0</v>
      </c>
      <c r="AM38" s="53">
        <f t="shared" si="9"/>
        <v>0</v>
      </c>
      <c r="AN38" s="53">
        <f t="shared" si="10"/>
        <v>0</v>
      </c>
      <c r="AO38" s="53">
        <f t="shared" si="11"/>
        <v>0</v>
      </c>
      <c r="AP38" s="53">
        <f t="shared" si="12"/>
        <v>0</v>
      </c>
      <c r="AQ38" s="53">
        <f t="shared" si="13"/>
        <v>0</v>
      </c>
      <c r="AR38" s="53"/>
      <c r="AS38" s="53">
        <f t="shared" si="14"/>
        <v>-80</v>
      </c>
      <c r="AT38" s="58">
        <v>-80</v>
      </c>
      <c r="AU38" s="53" t="str">
        <f t="shared" si="15"/>
        <v>OK</v>
      </c>
      <c r="AV38" s="42"/>
      <c r="AW38" s="178"/>
      <c r="AX38" s="43" t="s">
        <v>256</v>
      </c>
    </row>
    <row r="39" spans="1:50" ht="54.75" hidden="1" customHeight="1" thickBot="1">
      <c r="A39" s="43" t="s">
        <v>259</v>
      </c>
      <c r="B39" s="44" t="s">
        <v>260</v>
      </c>
      <c r="C39" s="45" t="s">
        <v>261</v>
      </c>
      <c r="D39" s="46" t="s">
        <v>109</v>
      </c>
      <c r="F39" s="46"/>
      <c r="G39" s="48"/>
      <c r="H39" s="50"/>
      <c r="I39" s="50"/>
      <c r="J39" s="51"/>
      <c r="K39" s="52"/>
      <c r="L39" s="52"/>
      <c r="M39" s="52"/>
      <c r="N39" s="52"/>
      <c r="O39" s="53">
        <f t="shared" si="0"/>
        <v>0</v>
      </c>
      <c r="P39" s="53"/>
      <c r="Q39" s="54">
        <f t="shared" si="19"/>
        <v>0</v>
      </c>
      <c r="R39" s="54"/>
      <c r="S39" s="52"/>
      <c r="T39" s="52"/>
      <c r="U39" s="55">
        <f t="shared" si="2"/>
        <v>0</v>
      </c>
      <c r="V39" s="53"/>
      <c r="W39" s="53"/>
      <c r="X39" s="53">
        <f t="shared" si="3"/>
        <v>0</v>
      </c>
      <c r="Y39" s="50"/>
      <c r="Z39" s="50"/>
      <c r="AA39" s="51"/>
      <c r="AB39" s="51"/>
      <c r="AC39" s="51"/>
      <c r="AD39" s="51"/>
      <c r="AE39" s="51">
        <f t="shared" si="4"/>
        <v>0</v>
      </c>
      <c r="AF39" s="51"/>
      <c r="AG39" s="53"/>
      <c r="AH39" s="53">
        <f t="shared" si="5"/>
        <v>0</v>
      </c>
      <c r="AI39" s="53">
        <f t="shared" si="6"/>
        <v>0</v>
      </c>
      <c r="AJ39" s="53">
        <f t="shared" si="7"/>
        <v>0</v>
      </c>
      <c r="AK39" s="53"/>
      <c r="AL39" s="53">
        <f t="shared" si="8"/>
        <v>0</v>
      </c>
      <c r="AM39" s="53">
        <f t="shared" si="9"/>
        <v>0</v>
      </c>
      <c r="AN39" s="53">
        <f t="shared" si="10"/>
        <v>0</v>
      </c>
      <c r="AO39" s="53">
        <f t="shared" si="11"/>
        <v>0</v>
      </c>
      <c r="AP39" s="53">
        <f t="shared" si="12"/>
        <v>0</v>
      </c>
      <c r="AQ39" s="53">
        <f t="shared" si="13"/>
        <v>0</v>
      </c>
      <c r="AR39" s="53"/>
      <c r="AS39" s="53">
        <f t="shared" si="14"/>
        <v>0</v>
      </c>
      <c r="AT39" s="53"/>
      <c r="AU39" s="53" t="str">
        <f t="shared" si="15"/>
        <v>OK</v>
      </c>
      <c r="AV39" s="42"/>
      <c r="AW39" s="178"/>
      <c r="AX39" s="43" t="s">
        <v>259</v>
      </c>
    </row>
    <row r="40" spans="1:50" ht="54.75" hidden="1" customHeight="1" thickBot="1">
      <c r="A40" s="43" t="s">
        <v>262</v>
      </c>
      <c r="B40" s="44" t="s">
        <v>263</v>
      </c>
      <c r="C40" s="45" t="s">
        <v>264</v>
      </c>
      <c r="D40" s="46" t="s">
        <v>109</v>
      </c>
      <c r="F40" s="46"/>
      <c r="G40" s="48"/>
      <c r="H40" s="50" t="s">
        <v>265</v>
      </c>
      <c r="I40" s="50" t="s">
        <v>266</v>
      </c>
      <c r="J40" s="51" t="s">
        <v>266</v>
      </c>
      <c r="K40" s="52"/>
      <c r="L40" s="52">
        <v>1</v>
      </c>
      <c r="M40" s="52"/>
      <c r="N40" s="52"/>
      <c r="O40" s="53">
        <f t="shared" si="0"/>
        <v>0</v>
      </c>
      <c r="P40" s="53"/>
      <c r="Q40" s="54"/>
      <c r="R40" s="54"/>
      <c r="S40" s="57"/>
      <c r="T40" s="57"/>
      <c r="U40" s="55">
        <f t="shared" si="2"/>
        <v>0</v>
      </c>
      <c r="V40" s="53"/>
      <c r="W40" s="53"/>
      <c r="X40" s="53">
        <f t="shared" si="3"/>
        <v>0</v>
      </c>
      <c r="Y40" s="64" t="s">
        <v>265</v>
      </c>
      <c r="Z40" s="50" t="s">
        <v>266</v>
      </c>
      <c r="AA40" s="51" t="s">
        <v>266</v>
      </c>
      <c r="AB40" s="51" t="s">
        <v>116</v>
      </c>
      <c r="AC40" s="51">
        <v>1</v>
      </c>
      <c r="AD40" s="51"/>
      <c r="AE40" s="51">
        <f t="shared" si="4"/>
        <v>0</v>
      </c>
      <c r="AF40" s="51">
        <v>1</v>
      </c>
      <c r="AG40" s="53"/>
      <c r="AH40" s="53">
        <f t="shared" si="5"/>
        <v>0</v>
      </c>
      <c r="AI40" s="53">
        <f t="shared" si="6"/>
        <v>0</v>
      </c>
      <c r="AJ40" s="53">
        <f t="shared" si="7"/>
        <v>0</v>
      </c>
      <c r="AK40" s="53"/>
      <c r="AL40" s="53">
        <f t="shared" si="8"/>
        <v>0</v>
      </c>
      <c r="AM40" s="53">
        <f t="shared" si="9"/>
        <v>20</v>
      </c>
      <c r="AN40" s="53">
        <f t="shared" si="10"/>
        <v>0</v>
      </c>
      <c r="AO40" s="53">
        <f t="shared" si="11"/>
        <v>0</v>
      </c>
      <c r="AP40" s="53">
        <f t="shared" si="12"/>
        <v>0</v>
      </c>
      <c r="AQ40" s="53">
        <f t="shared" si="13"/>
        <v>25</v>
      </c>
      <c r="AR40" s="53"/>
      <c r="AS40" s="53">
        <f t="shared" si="14"/>
        <v>45</v>
      </c>
      <c r="AT40" s="58">
        <v>45</v>
      </c>
      <c r="AU40" s="53" t="str">
        <f t="shared" si="15"/>
        <v>OK</v>
      </c>
      <c r="AV40" s="42"/>
      <c r="AW40" s="178"/>
      <c r="AX40" s="43" t="s">
        <v>262</v>
      </c>
    </row>
    <row r="41" spans="1:50" ht="54.75" hidden="1" customHeight="1" thickBot="1">
      <c r="A41" s="43" t="s">
        <v>267</v>
      </c>
      <c r="B41" s="44" t="s">
        <v>268</v>
      </c>
      <c r="C41" s="45" t="s">
        <v>269</v>
      </c>
      <c r="D41" s="46" t="s">
        <v>109</v>
      </c>
      <c r="F41" s="46" t="s">
        <v>270</v>
      </c>
      <c r="G41" s="48"/>
      <c r="H41" s="50" t="s">
        <v>271</v>
      </c>
      <c r="I41" s="50" t="s">
        <v>272</v>
      </c>
      <c r="J41" s="51" t="s">
        <v>273</v>
      </c>
      <c r="K41" s="57"/>
      <c r="L41" s="52">
        <v>2</v>
      </c>
      <c r="M41" s="52">
        <v>2</v>
      </c>
      <c r="N41" s="52"/>
      <c r="O41" s="53">
        <f t="shared" si="0"/>
        <v>2</v>
      </c>
      <c r="P41" s="53"/>
      <c r="Q41" s="54" t="str">
        <f t="shared" ref="Q41:Q45" si="20">H41</f>
        <v>EV880MS</v>
      </c>
      <c r="R41" s="54" t="s">
        <v>274</v>
      </c>
      <c r="S41" s="52" t="s">
        <v>275</v>
      </c>
      <c r="T41" s="52">
        <v>2</v>
      </c>
      <c r="U41" s="55">
        <f t="shared" si="2"/>
        <v>0</v>
      </c>
      <c r="V41" s="53">
        <v>2</v>
      </c>
      <c r="W41" s="53"/>
      <c r="X41" s="53">
        <f t="shared" si="3"/>
        <v>2</v>
      </c>
      <c r="Y41" s="50" t="s">
        <v>271</v>
      </c>
      <c r="Z41" s="50" t="s">
        <v>272</v>
      </c>
      <c r="AA41" s="51" t="s">
        <v>276</v>
      </c>
      <c r="AB41" s="51" t="s">
        <v>277</v>
      </c>
      <c r="AC41" s="51">
        <v>3</v>
      </c>
      <c r="AD41" s="51"/>
      <c r="AE41" s="51">
        <f t="shared" si="4"/>
        <v>0</v>
      </c>
      <c r="AF41" s="51">
        <v>2</v>
      </c>
      <c r="AG41" s="53"/>
      <c r="AH41" s="53">
        <f t="shared" si="5"/>
        <v>40</v>
      </c>
      <c r="AI41" s="53">
        <f t="shared" si="6"/>
        <v>40</v>
      </c>
      <c r="AJ41" s="53">
        <f t="shared" si="7"/>
        <v>80</v>
      </c>
      <c r="AK41" s="61">
        <v>80</v>
      </c>
      <c r="AL41" s="53">
        <f t="shared" si="8"/>
        <v>0</v>
      </c>
      <c r="AM41" s="53">
        <f t="shared" si="9"/>
        <v>40</v>
      </c>
      <c r="AN41" s="53">
        <f t="shared" si="10"/>
        <v>130</v>
      </c>
      <c r="AO41" s="53">
        <f t="shared" si="11"/>
        <v>50</v>
      </c>
      <c r="AP41" s="53">
        <f t="shared" si="12"/>
        <v>100</v>
      </c>
      <c r="AQ41" s="53">
        <f t="shared" si="13"/>
        <v>50</v>
      </c>
      <c r="AR41" s="53">
        <v>14</v>
      </c>
      <c r="AS41" s="53">
        <f t="shared" si="14"/>
        <v>276</v>
      </c>
      <c r="AT41" s="58">
        <v>276</v>
      </c>
      <c r="AU41" s="53" t="str">
        <f t="shared" si="15"/>
        <v>OK</v>
      </c>
      <c r="AV41" s="42"/>
      <c r="AW41" s="178"/>
      <c r="AX41" s="43" t="s">
        <v>267</v>
      </c>
    </row>
    <row r="42" spans="1:50" ht="54.75" hidden="1" customHeight="1" thickBot="1">
      <c r="A42" s="43" t="s">
        <v>278</v>
      </c>
      <c r="B42" s="44"/>
      <c r="C42" s="44"/>
      <c r="D42" s="46" t="s">
        <v>109</v>
      </c>
      <c r="F42" s="46"/>
      <c r="G42" s="48"/>
      <c r="H42" s="50"/>
      <c r="I42" s="50"/>
      <c r="J42" s="51"/>
      <c r="K42" s="52"/>
      <c r="L42" s="52"/>
      <c r="M42" s="52"/>
      <c r="N42" s="52"/>
      <c r="O42" s="53">
        <f t="shared" si="0"/>
        <v>0</v>
      </c>
      <c r="P42" s="53"/>
      <c r="Q42" s="54">
        <f t="shared" si="20"/>
        <v>0</v>
      </c>
      <c r="R42" s="54"/>
      <c r="S42" s="52"/>
      <c r="T42" s="52"/>
      <c r="U42" s="55">
        <f t="shared" si="2"/>
        <v>0</v>
      </c>
      <c r="V42" s="53"/>
      <c r="W42" s="53"/>
      <c r="X42" s="53">
        <f t="shared" si="3"/>
        <v>0</v>
      </c>
      <c r="Y42" s="50"/>
      <c r="Z42" s="50"/>
      <c r="AA42" s="51"/>
      <c r="AB42" s="51"/>
      <c r="AC42" s="51"/>
      <c r="AD42" s="51"/>
      <c r="AE42" s="51">
        <f t="shared" si="4"/>
        <v>0</v>
      </c>
      <c r="AF42" s="51"/>
      <c r="AG42" s="53"/>
      <c r="AH42" s="53">
        <f t="shared" si="5"/>
        <v>0</v>
      </c>
      <c r="AI42" s="53">
        <f t="shared" si="6"/>
        <v>0</v>
      </c>
      <c r="AJ42" s="53">
        <f t="shared" si="7"/>
        <v>0</v>
      </c>
      <c r="AK42" s="53"/>
      <c r="AL42" s="53">
        <f t="shared" si="8"/>
        <v>0</v>
      </c>
      <c r="AM42" s="53">
        <f t="shared" si="9"/>
        <v>0</v>
      </c>
      <c r="AN42" s="53">
        <f t="shared" si="10"/>
        <v>0</v>
      </c>
      <c r="AO42" s="53">
        <f t="shared" si="11"/>
        <v>0</v>
      </c>
      <c r="AP42" s="53">
        <f t="shared" si="12"/>
        <v>0</v>
      </c>
      <c r="AQ42" s="53">
        <f t="shared" si="13"/>
        <v>0</v>
      </c>
      <c r="AR42" s="53"/>
      <c r="AS42" s="53">
        <f t="shared" si="14"/>
        <v>0</v>
      </c>
      <c r="AT42" s="53"/>
      <c r="AU42" s="53" t="str">
        <f t="shared" si="15"/>
        <v>OK</v>
      </c>
      <c r="AV42" s="42"/>
      <c r="AW42" s="178"/>
      <c r="AX42" s="43" t="s">
        <v>278</v>
      </c>
    </row>
    <row r="43" spans="1:50" ht="54.75" hidden="1" customHeight="1" thickBot="1">
      <c r="A43" s="43" t="s">
        <v>279</v>
      </c>
      <c r="B43" s="44" t="s">
        <v>280</v>
      </c>
      <c r="C43" s="45" t="s">
        <v>281</v>
      </c>
      <c r="D43" s="46" t="s">
        <v>109</v>
      </c>
      <c r="F43" s="46"/>
      <c r="G43" s="48"/>
      <c r="H43" s="50" t="s">
        <v>282</v>
      </c>
      <c r="I43" s="50" t="s">
        <v>283</v>
      </c>
      <c r="J43" s="50" t="s">
        <v>283</v>
      </c>
      <c r="K43" s="52"/>
      <c r="L43" s="52">
        <v>1</v>
      </c>
      <c r="M43" s="52">
        <v>1</v>
      </c>
      <c r="N43" s="52"/>
      <c r="O43" s="53">
        <f t="shared" si="0"/>
        <v>1</v>
      </c>
      <c r="P43" s="53"/>
      <c r="Q43" s="54" t="str">
        <f t="shared" si="20"/>
        <v>ER770TK</v>
      </c>
      <c r="R43" s="54" t="s">
        <v>284</v>
      </c>
      <c r="S43" s="52"/>
      <c r="T43" s="52">
        <v>1</v>
      </c>
      <c r="U43" s="55">
        <f t="shared" si="2"/>
        <v>0</v>
      </c>
      <c r="V43" s="53">
        <v>1</v>
      </c>
      <c r="W43" s="53"/>
      <c r="X43" s="53">
        <f t="shared" si="3"/>
        <v>1</v>
      </c>
      <c r="Y43" s="50" t="s">
        <v>282</v>
      </c>
      <c r="Z43" s="50" t="s">
        <v>284</v>
      </c>
      <c r="AA43" s="51"/>
      <c r="AB43" s="65" t="s">
        <v>116</v>
      </c>
      <c r="AC43" s="65">
        <v>1</v>
      </c>
      <c r="AD43" s="51"/>
      <c r="AE43" s="51">
        <f t="shared" si="4"/>
        <v>0</v>
      </c>
      <c r="AF43" s="65">
        <v>1</v>
      </c>
      <c r="AG43" s="53"/>
      <c r="AH43" s="53">
        <f t="shared" si="5"/>
        <v>20</v>
      </c>
      <c r="AI43" s="53">
        <f t="shared" si="6"/>
        <v>20</v>
      </c>
      <c r="AJ43" s="53">
        <f t="shared" si="7"/>
        <v>40</v>
      </c>
      <c r="AK43" s="53"/>
      <c r="AL43" s="53">
        <f t="shared" si="8"/>
        <v>40</v>
      </c>
      <c r="AM43" s="53">
        <f t="shared" si="9"/>
        <v>20</v>
      </c>
      <c r="AN43" s="53">
        <f t="shared" si="10"/>
        <v>65</v>
      </c>
      <c r="AO43" s="53">
        <f t="shared" si="11"/>
        <v>25</v>
      </c>
      <c r="AP43" s="53">
        <f t="shared" si="12"/>
        <v>50</v>
      </c>
      <c r="AQ43" s="53">
        <f t="shared" si="13"/>
        <v>25</v>
      </c>
      <c r="AR43" s="53">
        <v>25</v>
      </c>
      <c r="AS43" s="53">
        <f t="shared" si="14"/>
        <v>160</v>
      </c>
      <c r="AT43" s="58">
        <v>160</v>
      </c>
      <c r="AU43" s="53" t="str">
        <f t="shared" si="15"/>
        <v>OK</v>
      </c>
      <c r="AV43" s="42"/>
      <c r="AW43" s="178"/>
      <c r="AX43" s="43" t="s">
        <v>279</v>
      </c>
    </row>
    <row r="44" spans="1:50" ht="54.75" hidden="1" customHeight="1" thickBot="1">
      <c r="A44" s="43" t="s">
        <v>285</v>
      </c>
      <c r="B44" s="44" t="s">
        <v>286</v>
      </c>
      <c r="C44" s="45" t="s">
        <v>287</v>
      </c>
      <c r="D44" s="46" t="s">
        <v>109</v>
      </c>
      <c r="F44" s="46"/>
      <c r="G44" s="48"/>
      <c r="H44" s="50"/>
      <c r="I44" s="50"/>
      <c r="J44" s="51"/>
      <c r="K44" s="52"/>
      <c r="L44" s="52"/>
      <c r="M44" s="52"/>
      <c r="N44" s="52"/>
      <c r="O44" s="53">
        <f t="shared" si="0"/>
        <v>0</v>
      </c>
      <c r="P44" s="53"/>
      <c r="Q44" s="54">
        <f t="shared" si="20"/>
        <v>0</v>
      </c>
      <c r="R44" s="54"/>
      <c r="S44" s="52"/>
      <c r="T44" s="52"/>
      <c r="U44" s="55">
        <f t="shared" si="2"/>
        <v>0</v>
      </c>
      <c r="V44" s="53"/>
      <c r="W44" s="53"/>
      <c r="X44" s="53">
        <f t="shared" si="3"/>
        <v>0</v>
      </c>
      <c r="Y44" s="50"/>
      <c r="Z44" s="50"/>
      <c r="AA44" s="51"/>
      <c r="AB44" s="51"/>
      <c r="AC44" s="51"/>
      <c r="AD44" s="51"/>
      <c r="AE44" s="51">
        <f t="shared" si="4"/>
        <v>0</v>
      </c>
      <c r="AF44" s="51"/>
      <c r="AG44" s="53"/>
      <c r="AH44" s="53">
        <f t="shared" si="5"/>
        <v>0</v>
      </c>
      <c r="AI44" s="53">
        <f t="shared" si="6"/>
        <v>0</v>
      </c>
      <c r="AJ44" s="53">
        <f t="shared" si="7"/>
        <v>0</v>
      </c>
      <c r="AK44" s="53"/>
      <c r="AL44" s="53">
        <f t="shared" si="8"/>
        <v>0</v>
      </c>
      <c r="AM44" s="53">
        <f t="shared" si="9"/>
        <v>0</v>
      </c>
      <c r="AN44" s="53">
        <f t="shared" si="10"/>
        <v>0</v>
      </c>
      <c r="AO44" s="53">
        <f t="shared" si="11"/>
        <v>0</v>
      </c>
      <c r="AP44" s="53">
        <f t="shared" si="12"/>
        <v>0</v>
      </c>
      <c r="AQ44" s="53">
        <f t="shared" si="13"/>
        <v>0</v>
      </c>
      <c r="AR44" s="53"/>
      <c r="AS44" s="53">
        <f t="shared" si="14"/>
        <v>0</v>
      </c>
      <c r="AT44" s="53"/>
      <c r="AU44" s="53" t="str">
        <f t="shared" si="15"/>
        <v>OK</v>
      </c>
      <c r="AV44" s="42"/>
      <c r="AW44" s="178"/>
      <c r="AX44" s="43" t="s">
        <v>285</v>
      </c>
    </row>
    <row r="45" spans="1:50" ht="129" customHeight="1" thickBot="1">
      <c r="A45" s="43" t="s">
        <v>288</v>
      </c>
      <c r="B45" s="66" t="s">
        <v>289</v>
      </c>
      <c r="C45" s="44" t="s">
        <v>290</v>
      </c>
      <c r="D45" s="46" t="s">
        <v>109</v>
      </c>
      <c r="F45" s="46" t="s">
        <v>291</v>
      </c>
      <c r="G45" s="48"/>
      <c r="H45" s="50" t="s">
        <v>292</v>
      </c>
      <c r="I45" s="50" t="s">
        <v>293</v>
      </c>
      <c r="J45" s="51" t="s">
        <v>294</v>
      </c>
      <c r="K45" s="52"/>
      <c r="L45" s="52">
        <v>0</v>
      </c>
      <c r="M45" s="52"/>
      <c r="N45" s="52"/>
      <c r="O45" s="53">
        <f t="shared" si="0"/>
        <v>0</v>
      </c>
      <c r="P45" s="53"/>
      <c r="Q45" s="54" t="str">
        <f t="shared" si="20"/>
        <v>Varie</v>
      </c>
      <c r="R45" s="51" t="s">
        <v>294</v>
      </c>
      <c r="S45" s="52"/>
      <c r="T45" s="52">
        <v>11</v>
      </c>
      <c r="U45" s="55">
        <f t="shared" si="2"/>
        <v>0</v>
      </c>
      <c r="V45" s="53">
        <v>11</v>
      </c>
      <c r="W45" s="53"/>
      <c r="X45" s="53">
        <f t="shared" si="3"/>
        <v>11</v>
      </c>
      <c r="Y45" s="50" t="s">
        <v>295</v>
      </c>
      <c r="Z45" s="51" t="s">
        <v>296</v>
      </c>
      <c r="AA45" s="51" t="s">
        <v>297</v>
      </c>
      <c r="AB45" s="50" t="s">
        <v>295</v>
      </c>
      <c r="AC45" s="51">
        <v>9</v>
      </c>
      <c r="AD45" s="51"/>
      <c r="AE45" s="51">
        <f t="shared" si="4"/>
        <v>0</v>
      </c>
      <c r="AF45" s="51">
        <v>9</v>
      </c>
      <c r="AG45" s="53"/>
      <c r="AH45" s="53">
        <f t="shared" si="5"/>
        <v>0</v>
      </c>
      <c r="AI45" s="53">
        <f t="shared" si="6"/>
        <v>220</v>
      </c>
      <c r="AJ45" s="53">
        <f t="shared" si="7"/>
        <v>220</v>
      </c>
      <c r="AK45" s="53">
        <v>80</v>
      </c>
      <c r="AL45" s="53">
        <f t="shared" si="8"/>
        <v>220</v>
      </c>
      <c r="AM45" s="53">
        <f t="shared" si="9"/>
        <v>0</v>
      </c>
      <c r="AN45" s="53">
        <f t="shared" si="10"/>
        <v>0</v>
      </c>
      <c r="AO45" s="53">
        <f t="shared" si="11"/>
        <v>275</v>
      </c>
      <c r="AP45" s="53">
        <f t="shared" si="12"/>
        <v>550</v>
      </c>
      <c r="AQ45" s="53">
        <f t="shared" si="13"/>
        <v>225</v>
      </c>
      <c r="AR45" s="53"/>
      <c r="AS45" s="53">
        <f t="shared" si="14"/>
        <v>970</v>
      </c>
      <c r="AT45" s="174">
        <f>1190-170</f>
        <v>1020</v>
      </c>
      <c r="AU45" s="53">
        <f t="shared" si="15"/>
        <v>50</v>
      </c>
      <c r="AV45" s="42"/>
      <c r="AW45" s="178" t="s">
        <v>1047</v>
      </c>
      <c r="AX45" s="43" t="s">
        <v>288</v>
      </c>
    </row>
    <row r="46" spans="1:50" ht="54.75" hidden="1" customHeight="1" thickBot="1">
      <c r="A46" s="43" t="s">
        <v>298</v>
      </c>
      <c r="B46" s="44">
        <v>3351813608</v>
      </c>
      <c r="C46" s="44" t="s">
        <v>299</v>
      </c>
      <c r="D46" s="46" t="s">
        <v>109</v>
      </c>
      <c r="F46" s="46" t="s">
        <v>291</v>
      </c>
      <c r="G46" s="48"/>
      <c r="H46" s="50" t="s">
        <v>300</v>
      </c>
      <c r="I46" s="50" t="s">
        <v>301</v>
      </c>
      <c r="J46" s="51" t="s">
        <v>302</v>
      </c>
      <c r="K46" s="57"/>
      <c r="L46" s="52">
        <v>2</v>
      </c>
      <c r="M46" s="52">
        <v>0</v>
      </c>
      <c r="N46" s="52">
        <v>0</v>
      </c>
      <c r="O46" s="53">
        <f t="shared" si="0"/>
        <v>0</v>
      </c>
      <c r="P46" s="53"/>
      <c r="Q46" s="54"/>
      <c r="R46" s="54"/>
      <c r="S46" s="52"/>
      <c r="T46" s="52">
        <v>0</v>
      </c>
      <c r="U46" s="55">
        <f t="shared" si="2"/>
        <v>0</v>
      </c>
      <c r="V46" s="53">
        <v>0</v>
      </c>
      <c r="W46" s="53">
        <v>0</v>
      </c>
      <c r="X46" s="53">
        <f t="shared" si="3"/>
        <v>0</v>
      </c>
      <c r="Y46" s="50" t="s">
        <v>300</v>
      </c>
      <c r="Z46" s="50" t="s">
        <v>301</v>
      </c>
      <c r="AA46" s="51" t="s">
        <v>303</v>
      </c>
      <c r="AB46" s="51" t="s">
        <v>304</v>
      </c>
      <c r="AC46" s="51">
        <v>4</v>
      </c>
      <c r="AD46" s="51"/>
      <c r="AE46" s="51">
        <f t="shared" si="4"/>
        <v>0</v>
      </c>
      <c r="AF46" s="51">
        <v>4</v>
      </c>
      <c r="AG46" s="53"/>
      <c r="AH46" s="53">
        <f t="shared" si="5"/>
        <v>0</v>
      </c>
      <c r="AI46" s="53">
        <f t="shared" si="6"/>
        <v>0</v>
      </c>
      <c r="AJ46" s="53">
        <f t="shared" si="7"/>
        <v>0</v>
      </c>
      <c r="AK46" s="61"/>
      <c r="AL46" s="53">
        <f t="shared" si="8"/>
        <v>0</v>
      </c>
      <c r="AM46" s="53">
        <f t="shared" si="9"/>
        <v>40</v>
      </c>
      <c r="AN46" s="53">
        <f t="shared" si="10"/>
        <v>0</v>
      </c>
      <c r="AO46" s="53">
        <f t="shared" si="11"/>
        <v>0</v>
      </c>
      <c r="AP46" s="53">
        <f t="shared" si="12"/>
        <v>0</v>
      </c>
      <c r="AQ46" s="53">
        <f t="shared" si="13"/>
        <v>100</v>
      </c>
      <c r="AR46" s="53"/>
      <c r="AS46" s="53">
        <f t="shared" si="14"/>
        <v>140</v>
      </c>
      <c r="AT46" s="58">
        <v>140</v>
      </c>
      <c r="AU46" s="53" t="str">
        <f t="shared" si="15"/>
        <v>OK</v>
      </c>
      <c r="AV46" s="42"/>
      <c r="AW46" s="178"/>
      <c r="AX46" s="43" t="s">
        <v>298</v>
      </c>
    </row>
    <row r="47" spans="1:50" ht="54.75" hidden="1" customHeight="1" thickBot="1">
      <c r="A47" s="43" t="s">
        <v>305</v>
      </c>
      <c r="B47" s="44" t="s">
        <v>306</v>
      </c>
      <c r="C47" s="44" t="s">
        <v>307</v>
      </c>
      <c r="D47" s="46" t="s">
        <v>109</v>
      </c>
      <c r="F47" s="46" t="s">
        <v>291</v>
      </c>
      <c r="G47" s="48"/>
      <c r="H47" s="50" t="s">
        <v>308</v>
      </c>
      <c r="I47" s="50" t="s">
        <v>309</v>
      </c>
      <c r="J47" s="50" t="s">
        <v>309</v>
      </c>
      <c r="K47" s="57"/>
      <c r="L47" s="52">
        <v>1</v>
      </c>
      <c r="M47" s="52">
        <v>1</v>
      </c>
      <c r="N47" s="52"/>
      <c r="O47" s="53">
        <f t="shared" si="0"/>
        <v>1</v>
      </c>
      <c r="P47" s="53"/>
      <c r="Q47" s="54"/>
      <c r="R47" s="54"/>
      <c r="S47" s="57"/>
      <c r="T47" s="57"/>
      <c r="U47" s="55">
        <f t="shared" si="2"/>
        <v>0</v>
      </c>
      <c r="V47" s="53">
        <v>0</v>
      </c>
      <c r="W47" s="53"/>
      <c r="X47" s="53">
        <f t="shared" si="3"/>
        <v>0</v>
      </c>
      <c r="Y47" s="50" t="s">
        <v>308</v>
      </c>
      <c r="Z47" s="50" t="s">
        <v>309</v>
      </c>
      <c r="AA47" s="50" t="s">
        <v>309</v>
      </c>
      <c r="AB47" s="51" t="s">
        <v>116</v>
      </c>
      <c r="AC47" s="51">
        <v>1</v>
      </c>
      <c r="AD47" s="51"/>
      <c r="AE47" s="51">
        <f t="shared" si="4"/>
        <v>0</v>
      </c>
      <c r="AF47" s="51">
        <v>1</v>
      </c>
      <c r="AG47" s="53"/>
      <c r="AH47" s="53">
        <f t="shared" si="5"/>
        <v>20</v>
      </c>
      <c r="AI47" s="53">
        <f t="shared" si="6"/>
        <v>0</v>
      </c>
      <c r="AJ47" s="53">
        <f t="shared" si="7"/>
        <v>20</v>
      </c>
      <c r="AK47" s="53">
        <v>40</v>
      </c>
      <c r="AL47" s="53">
        <f t="shared" si="8"/>
        <v>20</v>
      </c>
      <c r="AM47" s="53">
        <f t="shared" si="9"/>
        <v>20</v>
      </c>
      <c r="AN47" s="53">
        <f t="shared" si="10"/>
        <v>65</v>
      </c>
      <c r="AO47" s="53">
        <f t="shared" si="11"/>
        <v>0</v>
      </c>
      <c r="AP47" s="53">
        <f t="shared" si="12"/>
        <v>0</v>
      </c>
      <c r="AQ47" s="53">
        <f t="shared" si="13"/>
        <v>25</v>
      </c>
      <c r="AR47" s="53"/>
      <c r="AS47" s="53">
        <f t="shared" si="14"/>
        <v>70</v>
      </c>
      <c r="AT47" s="58">
        <v>70</v>
      </c>
      <c r="AU47" s="53" t="str">
        <f t="shared" si="15"/>
        <v>OK</v>
      </c>
      <c r="AV47" s="42"/>
      <c r="AW47" s="178"/>
      <c r="AX47" s="43" t="s">
        <v>305</v>
      </c>
    </row>
    <row r="48" spans="1:50" ht="54.75" customHeight="1" thickBot="1">
      <c r="A48" s="43" t="s">
        <v>310</v>
      </c>
      <c r="B48" s="44" t="s">
        <v>311</v>
      </c>
      <c r="C48" s="45" t="s">
        <v>312</v>
      </c>
      <c r="D48" s="46" t="s">
        <v>109</v>
      </c>
      <c r="F48" s="46"/>
      <c r="G48" s="48"/>
      <c r="H48" s="50" t="s">
        <v>313</v>
      </c>
      <c r="I48" s="50" t="s">
        <v>314</v>
      </c>
      <c r="J48" s="50" t="s">
        <v>315</v>
      </c>
      <c r="K48" s="57"/>
      <c r="L48" s="52">
        <v>0</v>
      </c>
      <c r="M48" s="52">
        <v>0</v>
      </c>
      <c r="N48" s="52"/>
      <c r="O48" s="53">
        <f t="shared" si="0"/>
        <v>0</v>
      </c>
      <c r="P48" s="53"/>
      <c r="Q48" s="54"/>
      <c r="R48" s="50"/>
      <c r="S48" s="52"/>
      <c r="T48" s="52"/>
      <c r="U48" s="55">
        <f t="shared" si="2"/>
        <v>0</v>
      </c>
      <c r="V48" s="53"/>
      <c r="W48" s="53"/>
      <c r="X48" s="53">
        <f t="shared" si="3"/>
        <v>0</v>
      </c>
      <c r="Y48" s="50"/>
      <c r="Z48" s="50"/>
      <c r="AA48" s="51"/>
      <c r="AB48" s="51"/>
      <c r="AC48" s="51"/>
      <c r="AD48" s="51"/>
      <c r="AE48" s="51">
        <f t="shared" si="4"/>
        <v>0</v>
      </c>
      <c r="AF48" s="51"/>
      <c r="AG48" s="53"/>
      <c r="AH48" s="53">
        <f t="shared" si="5"/>
        <v>0</v>
      </c>
      <c r="AI48" s="53">
        <f t="shared" si="6"/>
        <v>0</v>
      </c>
      <c r="AJ48" s="53">
        <f t="shared" si="7"/>
        <v>0</v>
      </c>
      <c r="AK48" s="53"/>
      <c r="AL48" s="53">
        <f t="shared" si="8"/>
        <v>0</v>
      </c>
      <c r="AM48" s="53">
        <f t="shared" si="9"/>
        <v>0</v>
      </c>
      <c r="AN48" s="53">
        <f t="shared" si="10"/>
        <v>0</v>
      </c>
      <c r="AO48" s="53">
        <f t="shared" si="11"/>
        <v>0</v>
      </c>
      <c r="AP48" s="53">
        <f t="shared" si="12"/>
        <v>0</v>
      </c>
      <c r="AQ48" s="53">
        <f t="shared" si="13"/>
        <v>0</v>
      </c>
      <c r="AR48" s="53"/>
      <c r="AS48" s="53">
        <f t="shared" si="14"/>
        <v>0</v>
      </c>
      <c r="AT48" s="174">
        <v>20</v>
      </c>
      <c r="AU48" s="53">
        <f t="shared" si="15"/>
        <v>20</v>
      </c>
      <c r="AV48" s="42"/>
      <c r="AW48" s="178" t="s">
        <v>1048</v>
      </c>
      <c r="AX48" s="43" t="s">
        <v>310</v>
      </c>
    </row>
    <row r="49" spans="1:50" ht="54.75" hidden="1" customHeight="1" thickBot="1">
      <c r="A49" s="43" t="s">
        <v>316</v>
      </c>
      <c r="B49" s="44" t="s">
        <v>317</v>
      </c>
      <c r="C49" s="45" t="s">
        <v>318</v>
      </c>
      <c r="D49" s="46" t="s">
        <v>109</v>
      </c>
      <c r="F49" s="46" t="s">
        <v>319</v>
      </c>
      <c r="G49" s="48"/>
      <c r="H49" s="50" t="s">
        <v>320</v>
      </c>
      <c r="I49" s="50" t="s">
        <v>321</v>
      </c>
      <c r="J49" s="51" t="s">
        <v>322</v>
      </c>
      <c r="K49" s="57"/>
      <c r="L49" s="52">
        <v>1</v>
      </c>
      <c r="M49" s="52">
        <v>1</v>
      </c>
      <c r="N49" s="52"/>
      <c r="O49" s="53">
        <f t="shared" si="0"/>
        <v>1</v>
      </c>
      <c r="P49" s="53"/>
      <c r="Q49" s="54" t="str">
        <f t="shared" ref="Q49:Q51" si="21">H49</f>
        <v>FV669GB</v>
      </c>
      <c r="R49" s="54" t="s">
        <v>321</v>
      </c>
      <c r="S49" s="57"/>
      <c r="T49" s="57">
        <v>1</v>
      </c>
      <c r="U49" s="55">
        <f t="shared" si="2"/>
        <v>0</v>
      </c>
      <c r="V49" s="53">
        <v>1</v>
      </c>
      <c r="W49" s="53">
        <v>0</v>
      </c>
      <c r="X49" s="53">
        <f t="shared" si="3"/>
        <v>1</v>
      </c>
      <c r="Y49" s="50" t="s">
        <v>320</v>
      </c>
      <c r="Z49" s="50" t="s">
        <v>321</v>
      </c>
      <c r="AA49" s="51" t="s">
        <v>321</v>
      </c>
      <c r="AB49" s="51" t="s">
        <v>116</v>
      </c>
      <c r="AC49" s="51">
        <v>1</v>
      </c>
      <c r="AD49" s="51"/>
      <c r="AE49" s="51">
        <f t="shared" si="4"/>
        <v>0</v>
      </c>
      <c r="AF49" s="51">
        <v>1</v>
      </c>
      <c r="AG49" s="53"/>
      <c r="AH49" s="53">
        <f t="shared" si="5"/>
        <v>20</v>
      </c>
      <c r="AI49" s="53">
        <f t="shared" si="6"/>
        <v>20</v>
      </c>
      <c r="AJ49" s="53">
        <f t="shared" si="7"/>
        <v>40</v>
      </c>
      <c r="AK49" s="61">
        <v>40</v>
      </c>
      <c r="AL49" s="53">
        <f t="shared" si="8"/>
        <v>0</v>
      </c>
      <c r="AM49" s="53">
        <f t="shared" si="9"/>
        <v>20</v>
      </c>
      <c r="AN49" s="53">
        <f t="shared" si="10"/>
        <v>65</v>
      </c>
      <c r="AO49" s="53">
        <f t="shared" si="11"/>
        <v>25</v>
      </c>
      <c r="AP49" s="53">
        <f t="shared" si="12"/>
        <v>50</v>
      </c>
      <c r="AQ49" s="53">
        <f t="shared" si="13"/>
        <v>25</v>
      </c>
      <c r="AR49" s="53">
        <v>9</v>
      </c>
      <c r="AS49" s="53">
        <f t="shared" si="14"/>
        <v>136</v>
      </c>
      <c r="AT49" s="58">
        <v>136</v>
      </c>
      <c r="AU49" s="53" t="str">
        <f t="shared" si="15"/>
        <v>OK</v>
      </c>
      <c r="AV49" s="42"/>
      <c r="AW49" s="178"/>
      <c r="AX49" s="43" t="s">
        <v>316</v>
      </c>
    </row>
    <row r="50" spans="1:50" ht="54.75" hidden="1" customHeight="1" thickBot="1">
      <c r="A50" s="43" t="s">
        <v>323</v>
      </c>
      <c r="B50" s="44" t="s">
        <v>324</v>
      </c>
      <c r="C50" s="45" t="s">
        <v>325</v>
      </c>
      <c r="D50" s="46"/>
      <c r="F50" s="46"/>
      <c r="G50" s="48"/>
      <c r="H50" s="50"/>
      <c r="I50" s="50"/>
      <c r="J50" s="51"/>
      <c r="K50" s="52"/>
      <c r="L50" s="52"/>
      <c r="M50" s="52"/>
      <c r="N50" s="52"/>
      <c r="O50" s="53">
        <f t="shared" si="0"/>
        <v>0</v>
      </c>
      <c r="P50" s="53"/>
      <c r="Q50" s="54">
        <f t="shared" si="21"/>
        <v>0</v>
      </c>
      <c r="R50" s="54"/>
      <c r="S50" s="52"/>
      <c r="T50" s="52"/>
      <c r="U50" s="55">
        <f t="shared" si="2"/>
        <v>0</v>
      </c>
      <c r="V50" s="53"/>
      <c r="W50" s="53"/>
      <c r="X50" s="53">
        <f t="shared" si="3"/>
        <v>0</v>
      </c>
      <c r="Y50" s="50"/>
      <c r="Z50" s="50"/>
      <c r="AA50" s="51"/>
      <c r="AB50" s="51"/>
      <c r="AC50" s="51"/>
      <c r="AD50" s="51"/>
      <c r="AE50" s="51">
        <f t="shared" si="4"/>
        <v>0</v>
      </c>
      <c r="AF50" s="51"/>
      <c r="AG50" s="53"/>
      <c r="AH50" s="53">
        <f t="shared" si="5"/>
        <v>0</v>
      </c>
      <c r="AI50" s="53">
        <f t="shared" si="6"/>
        <v>0</v>
      </c>
      <c r="AJ50" s="53">
        <f t="shared" si="7"/>
        <v>0</v>
      </c>
      <c r="AK50" s="53"/>
      <c r="AL50" s="53">
        <f t="shared" si="8"/>
        <v>0</v>
      </c>
      <c r="AM50" s="53">
        <f t="shared" si="9"/>
        <v>0</v>
      </c>
      <c r="AN50" s="53">
        <f t="shared" si="10"/>
        <v>0</v>
      </c>
      <c r="AO50" s="53">
        <f t="shared" si="11"/>
        <v>0</v>
      </c>
      <c r="AP50" s="53">
        <f t="shared" si="12"/>
        <v>0</v>
      </c>
      <c r="AQ50" s="53">
        <f t="shared" si="13"/>
        <v>0</v>
      </c>
      <c r="AR50" s="53"/>
      <c r="AS50" s="53">
        <f t="shared" si="14"/>
        <v>0</v>
      </c>
      <c r="AT50" s="53"/>
      <c r="AU50" s="53" t="str">
        <f t="shared" si="15"/>
        <v>OK</v>
      </c>
      <c r="AV50" s="42"/>
      <c r="AW50" s="178"/>
      <c r="AX50" s="43" t="s">
        <v>323</v>
      </c>
    </row>
    <row r="51" spans="1:50" ht="54.75" customHeight="1" thickBot="1">
      <c r="A51" s="43" t="s">
        <v>326</v>
      </c>
      <c r="B51" s="44" t="s">
        <v>327</v>
      </c>
      <c r="C51" s="44" t="s">
        <v>328</v>
      </c>
      <c r="D51" s="46" t="s">
        <v>109</v>
      </c>
      <c r="F51" s="46"/>
      <c r="G51" s="48"/>
      <c r="H51" s="50" t="s">
        <v>329</v>
      </c>
      <c r="I51" s="50" t="s">
        <v>330</v>
      </c>
      <c r="J51" s="67" t="s">
        <v>331</v>
      </c>
      <c r="K51" s="62"/>
      <c r="L51" s="62">
        <v>2</v>
      </c>
      <c r="M51" s="52">
        <v>2</v>
      </c>
      <c r="N51" s="52"/>
      <c r="O51" s="53">
        <f t="shared" si="0"/>
        <v>2</v>
      </c>
      <c r="P51" s="53"/>
      <c r="Q51" s="54" t="str">
        <f t="shared" si="21"/>
        <v>FM573DC</v>
      </c>
      <c r="R51" s="54" t="s">
        <v>332</v>
      </c>
      <c r="S51" s="52"/>
      <c r="T51" s="52">
        <v>2</v>
      </c>
      <c r="U51" s="55">
        <f t="shared" si="2"/>
        <v>0</v>
      </c>
      <c r="V51" s="53">
        <v>2</v>
      </c>
      <c r="W51" s="53"/>
      <c r="X51" s="53">
        <f t="shared" si="3"/>
        <v>2</v>
      </c>
      <c r="Y51" s="50" t="s">
        <v>329</v>
      </c>
      <c r="Z51" s="50" t="s">
        <v>333</v>
      </c>
      <c r="AA51" s="51" t="s">
        <v>334</v>
      </c>
      <c r="AB51" s="51" t="s">
        <v>207</v>
      </c>
      <c r="AC51" s="51">
        <v>2</v>
      </c>
      <c r="AD51" s="51" t="s">
        <v>335</v>
      </c>
      <c r="AE51" s="51">
        <f t="shared" si="4"/>
        <v>0</v>
      </c>
      <c r="AF51" s="51">
        <v>2</v>
      </c>
      <c r="AG51" s="53"/>
      <c r="AH51" s="53">
        <f t="shared" si="5"/>
        <v>40</v>
      </c>
      <c r="AI51" s="53">
        <f t="shared" si="6"/>
        <v>40</v>
      </c>
      <c r="AJ51" s="53">
        <f t="shared" si="7"/>
        <v>80</v>
      </c>
      <c r="AK51" s="61">
        <v>80</v>
      </c>
      <c r="AL51" s="53">
        <f t="shared" si="8"/>
        <v>0</v>
      </c>
      <c r="AM51" s="53">
        <f t="shared" si="9"/>
        <v>40</v>
      </c>
      <c r="AN51" s="53">
        <f t="shared" si="10"/>
        <v>130</v>
      </c>
      <c r="AO51" s="53">
        <f t="shared" si="11"/>
        <v>50</v>
      </c>
      <c r="AP51" s="53">
        <f t="shared" si="12"/>
        <v>100</v>
      </c>
      <c r="AQ51" s="53">
        <f t="shared" si="13"/>
        <v>50</v>
      </c>
      <c r="AR51" s="53"/>
      <c r="AS51" s="53">
        <f t="shared" si="14"/>
        <v>290</v>
      </c>
      <c r="AT51" s="174">
        <v>310</v>
      </c>
      <c r="AU51" s="53">
        <f t="shared" si="15"/>
        <v>20</v>
      </c>
      <c r="AV51" s="42"/>
      <c r="AW51" s="178" t="s">
        <v>1047</v>
      </c>
      <c r="AX51" s="43" t="s">
        <v>326</v>
      </c>
    </row>
    <row r="52" spans="1:50" ht="54.75" customHeight="1" thickBot="1">
      <c r="A52" s="43" t="s">
        <v>336</v>
      </c>
      <c r="B52" s="44" t="s">
        <v>337</v>
      </c>
      <c r="C52" s="45" t="s">
        <v>338</v>
      </c>
      <c r="D52" s="46" t="s">
        <v>109</v>
      </c>
      <c r="F52" s="46"/>
      <c r="G52" s="48"/>
      <c r="H52" s="50" t="s">
        <v>339</v>
      </c>
      <c r="I52" s="50" t="s">
        <v>340</v>
      </c>
      <c r="J52" s="51" t="s">
        <v>341</v>
      </c>
      <c r="K52" s="52"/>
      <c r="L52" s="52">
        <v>2</v>
      </c>
      <c r="M52" s="52">
        <v>2</v>
      </c>
      <c r="N52" s="52"/>
      <c r="O52" s="53">
        <f t="shared" si="0"/>
        <v>2</v>
      </c>
      <c r="P52" s="53"/>
      <c r="Q52" s="54"/>
      <c r="R52" s="68" t="s">
        <v>342</v>
      </c>
      <c r="S52" s="52"/>
      <c r="T52" s="52"/>
      <c r="U52" s="55">
        <f t="shared" si="2"/>
        <v>0</v>
      </c>
      <c r="V52" s="53">
        <v>2</v>
      </c>
      <c r="W52" s="53"/>
      <c r="X52" s="53">
        <f t="shared" si="3"/>
        <v>2</v>
      </c>
      <c r="Y52" s="50"/>
      <c r="Z52" s="50"/>
      <c r="AA52" s="51"/>
      <c r="AB52" s="51"/>
      <c r="AC52" s="51"/>
      <c r="AD52" s="51"/>
      <c r="AE52" s="51">
        <f t="shared" si="4"/>
        <v>0</v>
      </c>
      <c r="AF52" s="51"/>
      <c r="AG52" s="53"/>
      <c r="AH52" s="53">
        <f t="shared" si="5"/>
        <v>40</v>
      </c>
      <c r="AI52" s="53">
        <f t="shared" si="6"/>
        <v>40</v>
      </c>
      <c r="AJ52" s="53">
        <f t="shared" si="7"/>
        <v>80</v>
      </c>
      <c r="AK52" s="53"/>
      <c r="AL52" s="53">
        <f t="shared" si="8"/>
        <v>80</v>
      </c>
      <c r="AM52" s="53">
        <f t="shared" si="9"/>
        <v>40</v>
      </c>
      <c r="AN52" s="53">
        <f t="shared" si="10"/>
        <v>130</v>
      </c>
      <c r="AO52" s="53">
        <f t="shared" si="11"/>
        <v>0</v>
      </c>
      <c r="AP52" s="53">
        <f t="shared" si="12"/>
        <v>100</v>
      </c>
      <c r="AQ52" s="53">
        <f t="shared" si="13"/>
        <v>0</v>
      </c>
      <c r="AR52" s="53">
        <v>20</v>
      </c>
      <c r="AS52" s="53">
        <f t="shared" si="14"/>
        <v>250</v>
      </c>
      <c r="AT52" s="174">
        <v>300</v>
      </c>
      <c r="AU52" s="53">
        <f t="shared" si="15"/>
        <v>50</v>
      </c>
      <c r="AV52" s="42"/>
      <c r="AW52" s="178" t="s">
        <v>1047</v>
      </c>
      <c r="AX52" s="43" t="s">
        <v>336</v>
      </c>
    </row>
    <row r="53" spans="1:50" ht="54.75" hidden="1" customHeight="1" thickBot="1">
      <c r="A53" s="43" t="s">
        <v>343</v>
      </c>
      <c r="B53" s="44" t="s">
        <v>344</v>
      </c>
      <c r="C53" s="44" t="s">
        <v>345</v>
      </c>
      <c r="D53" s="46" t="s">
        <v>109</v>
      </c>
      <c r="F53" s="46" t="s">
        <v>346</v>
      </c>
      <c r="G53" s="48"/>
      <c r="H53" s="50" t="s">
        <v>347</v>
      </c>
      <c r="I53" s="50" t="s">
        <v>348</v>
      </c>
      <c r="J53" s="50" t="s">
        <v>348</v>
      </c>
      <c r="K53" s="52"/>
      <c r="L53" s="52">
        <v>1</v>
      </c>
      <c r="M53" s="52"/>
      <c r="N53" s="52"/>
      <c r="O53" s="53">
        <f t="shared" si="0"/>
        <v>0</v>
      </c>
      <c r="P53" s="53"/>
      <c r="Q53" s="54" t="str">
        <f t="shared" ref="Q53:Q60" si="22">H53</f>
        <v>GG085VW</v>
      </c>
      <c r="R53" s="54" t="s">
        <v>349</v>
      </c>
      <c r="S53" s="52"/>
      <c r="T53" s="52">
        <v>0</v>
      </c>
      <c r="U53" s="55">
        <f t="shared" si="2"/>
        <v>0</v>
      </c>
      <c r="V53" s="53">
        <v>2</v>
      </c>
      <c r="W53" s="53"/>
      <c r="X53" s="53">
        <f t="shared" si="3"/>
        <v>2</v>
      </c>
      <c r="Y53" s="50" t="s">
        <v>347</v>
      </c>
      <c r="Z53" s="50" t="s">
        <v>348</v>
      </c>
      <c r="AA53" s="50" t="s">
        <v>348</v>
      </c>
      <c r="AB53" s="51" t="s">
        <v>116</v>
      </c>
      <c r="AC53" s="51">
        <v>1</v>
      </c>
      <c r="AD53" s="51"/>
      <c r="AE53" s="51">
        <f t="shared" si="4"/>
        <v>0</v>
      </c>
      <c r="AF53" s="51">
        <v>1</v>
      </c>
      <c r="AG53" s="53"/>
      <c r="AH53" s="53">
        <f t="shared" si="5"/>
        <v>0</v>
      </c>
      <c r="AI53" s="53">
        <f t="shared" si="6"/>
        <v>40</v>
      </c>
      <c r="AJ53" s="53">
        <f t="shared" si="7"/>
        <v>40</v>
      </c>
      <c r="AK53" s="61">
        <v>40</v>
      </c>
      <c r="AL53" s="53">
        <f t="shared" si="8"/>
        <v>0</v>
      </c>
      <c r="AM53" s="53">
        <f t="shared" si="9"/>
        <v>20</v>
      </c>
      <c r="AN53" s="53">
        <f t="shared" si="10"/>
        <v>0</v>
      </c>
      <c r="AO53" s="53">
        <f t="shared" si="11"/>
        <v>0</v>
      </c>
      <c r="AP53" s="53">
        <f t="shared" si="12"/>
        <v>100</v>
      </c>
      <c r="AQ53" s="53">
        <f t="shared" si="13"/>
        <v>25</v>
      </c>
      <c r="AR53" s="53"/>
      <c r="AS53" s="53">
        <f t="shared" si="14"/>
        <v>105</v>
      </c>
      <c r="AT53" s="58">
        <v>105</v>
      </c>
      <c r="AU53" s="53" t="str">
        <f t="shared" si="15"/>
        <v>OK</v>
      </c>
      <c r="AV53" s="42"/>
      <c r="AW53" s="178"/>
      <c r="AX53" s="43" t="s">
        <v>343</v>
      </c>
    </row>
    <row r="54" spans="1:50" ht="54.75" customHeight="1" thickBot="1">
      <c r="A54" s="43" t="s">
        <v>350</v>
      </c>
      <c r="B54" s="44">
        <v>3298084693</v>
      </c>
      <c r="C54" s="45" t="s">
        <v>351</v>
      </c>
      <c r="D54" s="46" t="s">
        <v>109</v>
      </c>
      <c r="F54" s="46" t="s">
        <v>352</v>
      </c>
      <c r="G54" s="48"/>
      <c r="H54" s="50" t="s">
        <v>353</v>
      </c>
      <c r="I54" s="51" t="s">
        <v>354</v>
      </c>
      <c r="J54" s="51" t="s">
        <v>355</v>
      </c>
      <c r="K54" s="52"/>
      <c r="L54" s="52">
        <v>3</v>
      </c>
      <c r="M54" s="52">
        <v>1</v>
      </c>
      <c r="N54" s="52"/>
      <c r="O54" s="53">
        <f t="shared" si="0"/>
        <v>1</v>
      </c>
      <c r="P54" s="53"/>
      <c r="Q54" s="54" t="str">
        <f t="shared" si="22"/>
        <v>FK990XB</v>
      </c>
      <c r="R54" s="54" t="s">
        <v>354</v>
      </c>
      <c r="S54" s="52"/>
      <c r="T54" s="52">
        <v>1</v>
      </c>
      <c r="U54" s="55">
        <f t="shared" si="2"/>
        <v>0</v>
      </c>
      <c r="V54" s="53"/>
      <c r="W54" s="53"/>
      <c r="X54" s="53">
        <f t="shared" si="3"/>
        <v>0</v>
      </c>
      <c r="Y54" s="50"/>
      <c r="Z54" s="50"/>
      <c r="AA54" s="51"/>
      <c r="AB54" s="51"/>
      <c r="AC54" s="51"/>
      <c r="AD54" s="51"/>
      <c r="AE54" s="51">
        <f t="shared" si="4"/>
        <v>0</v>
      </c>
      <c r="AF54" s="51"/>
      <c r="AG54" s="53"/>
      <c r="AH54" s="53">
        <f t="shared" si="5"/>
        <v>20</v>
      </c>
      <c r="AI54" s="53">
        <f t="shared" si="6"/>
        <v>0</v>
      </c>
      <c r="AJ54" s="53">
        <f t="shared" si="7"/>
        <v>20</v>
      </c>
      <c r="AK54" s="61">
        <v>20</v>
      </c>
      <c r="AL54" s="53">
        <f t="shared" si="8"/>
        <v>0</v>
      </c>
      <c r="AM54" s="53">
        <f t="shared" si="9"/>
        <v>60</v>
      </c>
      <c r="AN54" s="53">
        <f t="shared" si="10"/>
        <v>65</v>
      </c>
      <c r="AO54" s="53">
        <f t="shared" si="11"/>
        <v>25</v>
      </c>
      <c r="AP54" s="53">
        <f t="shared" si="12"/>
        <v>0</v>
      </c>
      <c r="AQ54" s="53">
        <f t="shared" si="13"/>
        <v>0</v>
      </c>
      <c r="AR54" s="53"/>
      <c r="AS54" s="53">
        <f t="shared" si="14"/>
        <v>130</v>
      </c>
      <c r="AT54" s="174">
        <v>170</v>
      </c>
      <c r="AU54" s="53">
        <f t="shared" si="15"/>
        <v>40</v>
      </c>
      <c r="AV54" s="42"/>
      <c r="AW54" s="178" t="s">
        <v>1047</v>
      </c>
      <c r="AX54" s="43" t="s">
        <v>350</v>
      </c>
    </row>
    <row r="55" spans="1:50" ht="54.75" hidden="1" customHeight="1" thickBot="1">
      <c r="A55" s="43" t="s">
        <v>356</v>
      </c>
      <c r="B55" s="44"/>
      <c r="C55" s="44"/>
      <c r="D55" s="46"/>
      <c r="F55" s="46"/>
      <c r="G55" s="48"/>
      <c r="H55" s="50"/>
      <c r="I55" s="50"/>
      <c r="J55" s="51"/>
      <c r="K55" s="52"/>
      <c r="L55" s="52"/>
      <c r="M55" s="52"/>
      <c r="N55" s="52"/>
      <c r="O55" s="53">
        <f t="shared" si="0"/>
        <v>0</v>
      </c>
      <c r="P55" s="53"/>
      <c r="Q55" s="54">
        <f t="shared" si="22"/>
        <v>0</v>
      </c>
      <c r="R55" s="54"/>
      <c r="S55" s="52"/>
      <c r="T55" s="52"/>
      <c r="U55" s="55">
        <f t="shared" si="2"/>
        <v>0</v>
      </c>
      <c r="V55" s="53"/>
      <c r="W55" s="53"/>
      <c r="X55" s="53">
        <f t="shared" si="3"/>
        <v>0</v>
      </c>
      <c r="Y55" s="50"/>
      <c r="Z55" s="50"/>
      <c r="AA55" s="51"/>
      <c r="AB55" s="51"/>
      <c r="AC55" s="51"/>
      <c r="AD55" s="51"/>
      <c r="AE55" s="51">
        <f t="shared" si="4"/>
        <v>0</v>
      </c>
      <c r="AF55" s="51"/>
      <c r="AG55" s="53"/>
      <c r="AH55" s="53">
        <f t="shared" si="5"/>
        <v>0</v>
      </c>
      <c r="AI55" s="53">
        <f t="shared" si="6"/>
        <v>0</v>
      </c>
      <c r="AJ55" s="53">
        <f t="shared" si="7"/>
        <v>0</v>
      </c>
      <c r="AK55" s="53"/>
      <c r="AL55" s="53">
        <f t="shared" si="8"/>
        <v>0</v>
      </c>
      <c r="AM55" s="53">
        <f t="shared" si="9"/>
        <v>0</v>
      </c>
      <c r="AN55" s="53">
        <f t="shared" si="10"/>
        <v>0</v>
      </c>
      <c r="AO55" s="53">
        <f t="shared" si="11"/>
        <v>0</v>
      </c>
      <c r="AP55" s="53">
        <f t="shared" si="12"/>
        <v>0</v>
      </c>
      <c r="AQ55" s="53">
        <f t="shared" si="13"/>
        <v>0</v>
      </c>
      <c r="AR55" s="53"/>
      <c r="AS55" s="53">
        <f t="shared" si="14"/>
        <v>0</v>
      </c>
      <c r="AT55" s="174"/>
      <c r="AU55" s="53" t="str">
        <f t="shared" si="15"/>
        <v>OK</v>
      </c>
      <c r="AV55" s="42"/>
      <c r="AW55" s="178"/>
      <c r="AX55" s="43" t="s">
        <v>356</v>
      </c>
    </row>
    <row r="56" spans="1:50" ht="93" hidden="1" customHeight="1" thickBot="1">
      <c r="A56" s="43" t="s">
        <v>357</v>
      </c>
      <c r="B56" s="44" t="s">
        <v>358</v>
      </c>
      <c r="C56" s="44" t="s">
        <v>359</v>
      </c>
      <c r="D56" s="46" t="s">
        <v>109</v>
      </c>
      <c r="F56" s="46" t="s">
        <v>360</v>
      </c>
      <c r="G56" s="48"/>
      <c r="H56" s="50" t="s">
        <v>361</v>
      </c>
      <c r="I56" s="51" t="s">
        <v>362</v>
      </c>
      <c r="J56" s="51" t="s">
        <v>363</v>
      </c>
      <c r="K56" s="52"/>
      <c r="L56" s="52">
        <v>2</v>
      </c>
      <c r="M56" s="52">
        <v>2</v>
      </c>
      <c r="N56" s="52"/>
      <c r="O56" s="53">
        <f t="shared" si="0"/>
        <v>2</v>
      </c>
      <c r="P56" s="63" t="s">
        <v>364</v>
      </c>
      <c r="Q56" s="54" t="str">
        <f t="shared" si="22"/>
        <v>GE003TP</v>
      </c>
      <c r="R56" s="54" t="s">
        <v>363</v>
      </c>
      <c r="S56" s="69"/>
      <c r="T56" s="69">
        <v>2</v>
      </c>
      <c r="U56" s="63" t="str">
        <f t="shared" si="2"/>
        <v>Una persona mangia solo riso in bianco, pesce ai ferri o cotto al vapore/forno,i nsalata o verdura cotta al vapore o ai ferri, il tutto senza olio e sale e gratinatura</v>
      </c>
      <c r="V56" s="53">
        <v>2</v>
      </c>
      <c r="W56" s="53"/>
      <c r="X56" s="53">
        <f t="shared" si="3"/>
        <v>2</v>
      </c>
      <c r="Y56" s="50" t="s">
        <v>361</v>
      </c>
      <c r="Z56" s="51" t="s">
        <v>362</v>
      </c>
      <c r="AA56" s="51" t="s">
        <v>363</v>
      </c>
      <c r="AB56" s="51" t="s">
        <v>207</v>
      </c>
      <c r="AC56" s="51">
        <v>2</v>
      </c>
      <c r="AD56" s="51"/>
      <c r="AE56" s="51" t="str">
        <f t="shared" si="4"/>
        <v>Una persona mangia solo riso in bianco, pesce ai ferri o cotto al vapore/forno,i nsalata o verdura cotta al vapore o ai ferri, il tutto senza olio e sale e gratinatura</v>
      </c>
      <c r="AF56" s="51">
        <v>2</v>
      </c>
      <c r="AG56" s="53"/>
      <c r="AH56" s="53">
        <f t="shared" si="5"/>
        <v>40</v>
      </c>
      <c r="AI56" s="53">
        <f t="shared" si="6"/>
        <v>40</v>
      </c>
      <c r="AJ56" s="53">
        <f t="shared" si="7"/>
        <v>80</v>
      </c>
      <c r="AK56" s="61">
        <v>80</v>
      </c>
      <c r="AL56" s="53">
        <f t="shared" si="8"/>
        <v>0</v>
      </c>
      <c r="AM56" s="53">
        <f t="shared" si="9"/>
        <v>40</v>
      </c>
      <c r="AN56" s="53">
        <f t="shared" si="10"/>
        <v>130</v>
      </c>
      <c r="AO56" s="53">
        <f t="shared" si="11"/>
        <v>50</v>
      </c>
      <c r="AP56" s="53">
        <f t="shared" si="12"/>
        <v>100</v>
      </c>
      <c r="AQ56" s="53">
        <f t="shared" si="13"/>
        <v>50</v>
      </c>
      <c r="AR56" s="53"/>
      <c r="AS56" s="53">
        <f t="shared" si="14"/>
        <v>290</v>
      </c>
      <c r="AT56" s="174">
        <v>290</v>
      </c>
      <c r="AU56" s="53" t="str">
        <f t="shared" si="15"/>
        <v>OK</v>
      </c>
      <c r="AV56" s="42"/>
      <c r="AW56" s="178"/>
      <c r="AX56" s="43" t="s">
        <v>357</v>
      </c>
    </row>
    <row r="57" spans="1:50" ht="54.75" hidden="1" customHeight="1" thickBot="1">
      <c r="A57" s="43" t="s">
        <v>365</v>
      </c>
      <c r="B57" s="44" t="s">
        <v>366</v>
      </c>
      <c r="C57" s="44" t="s">
        <v>367</v>
      </c>
      <c r="D57" s="46" t="s">
        <v>109</v>
      </c>
      <c r="F57" s="46"/>
      <c r="G57" s="48"/>
      <c r="H57" s="50"/>
      <c r="I57" s="50"/>
      <c r="J57" s="51"/>
      <c r="K57" s="52"/>
      <c r="L57" s="52"/>
      <c r="M57" s="52"/>
      <c r="N57" s="52"/>
      <c r="O57" s="53">
        <f t="shared" si="0"/>
        <v>0</v>
      </c>
      <c r="P57" s="53"/>
      <c r="Q57" s="54">
        <f t="shared" si="22"/>
        <v>0</v>
      </c>
      <c r="R57" s="54"/>
      <c r="S57" s="52"/>
      <c r="T57" s="52"/>
      <c r="U57" s="55">
        <f t="shared" si="2"/>
        <v>0</v>
      </c>
      <c r="V57" s="53"/>
      <c r="W57" s="53"/>
      <c r="X57" s="53">
        <f t="shared" si="3"/>
        <v>0</v>
      </c>
      <c r="Y57" s="50"/>
      <c r="Z57" s="50"/>
      <c r="AA57" s="51"/>
      <c r="AB57" s="51"/>
      <c r="AC57" s="51"/>
      <c r="AD57" s="51"/>
      <c r="AE57" s="51">
        <f t="shared" si="4"/>
        <v>0</v>
      </c>
      <c r="AF57" s="51"/>
      <c r="AG57" s="53"/>
      <c r="AH57" s="53">
        <f t="shared" si="5"/>
        <v>0</v>
      </c>
      <c r="AI57" s="53">
        <f t="shared" si="6"/>
        <v>0</v>
      </c>
      <c r="AJ57" s="53">
        <f t="shared" si="7"/>
        <v>0</v>
      </c>
      <c r="AK57" s="53"/>
      <c r="AL57" s="53">
        <f t="shared" si="8"/>
        <v>0</v>
      </c>
      <c r="AM57" s="53">
        <f t="shared" si="9"/>
        <v>0</v>
      </c>
      <c r="AN57" s="53">
        <f t="shared" si="10"/>
        <v>0</v>
      </c>
      <c r="AO57" s="53">
        <f t="shared" si="11"/>
        <v>0</v>
      </c>
      <c r="AP57" s="53">
        <f t="shared" si="12"/>
        <v>0</v>
      </c>
      <c r="AQ57" s="53">
        <f t="shared" si="13"/>
        <v>0</v>
      </c>
      <c r="AR57" s="53"/>
      <c r="AS57" s="53">
        <f t="shared" si="14"/>
        <v>0</v>
      </c>
      <c r="AT57" s="174"/>
      <c r="AU57" s="53" t="str">
        <f t="shared" si="15"/>
        <v>OK</v>
      </c>
      <c r="AV57" s="42"/>
      <c r="AW57" s="178"/>
      <c r="AX57" s="43" t="s">
        <v>365</v>
      </c>
    </row>
    <row r="58" spans="1:50" ht="54.75" hidden="1" customHeight="1" thickBot="1">
      <c r="A58" s="43" t="s">
        <v>368</v>
      </c>
      <c r="B58" s="44">
        <v>3473848773</v>
      </c>
      <c r="C58" s="45" t="s">
        <v>369</v>
      </c>
      <c r="D58" s="46" t="s">
        <v>109</v>
      </c>
      <c r="F58" s="46"/>
      <c r="G58" s="48"/>
      <c r="H58" s="50"/>
      <c r="I58" s="50"/>
      <c r="J58" s="51"/>
      <c r="K58" s="52"/>
      <c r="L58" s="52"/>
      <c r="M58" s="52"/>
      <c r="N58" s="52"/>
      <c r="O58" s="53">
        <f t="shared" si="0"/>
        <v>0</v>
      </c>
      <c r="P58" s="53"/>
      <c r="Q58" s="54">
        <f t="shared" si="22"/>
        <v>0</v>
      </c>
      <c r="R58" s="54"/>
      <c r="S58" s="52"/>
      <c r="T58" s="52"/>
      <c r="U58" s="55">
        <f t="shared" si="2"/>
        <v>0</v>
      </c>
      <c r="V58" s="53"/>
      <c r="W58" s="53"/>
      <c r="X58" s="53">
        <f t="shared" si="3"/>
        <v>0</v>
      </c>
      <c r="Y58" s="50"/>
      <c r="Z58" s="50"/>
      <c r="AA58" s="51"/>
      <c r="AB58" s="51"/>
      <c r="AC58" s="51"/>
      <c r="AD58" s="51"/>
      <c r="AE58" s="51">
        <f t="shared" si="4"/>
        <v>0</v>
      </c>
      <c r="AF58" s="51"/>
      <c r="AG58" s="53"/>
      <c r="AH58" s="53">
        <f t="shared" si="5"/>
        <v>0</v>
      </c>
      <c r="AI58" s="53">
        <f t="shared" si="6"/>
        <v>0</v>
      </c>
      <c r="AJ58" s="53">
        <f t="shared" si="7"/>
        <v>0</v>
      </c>
      <c r="AK58" s="53"/>
      <c r="AL58" s="53">
        <f t="shared" si="8"/>
        <v>0</v>
      </c>
      <c r="AM58" s="53">
        <f t="shared" si="9"/>
        <v>0</v>
      </c>
      <c r="AN58" s="53">
        <f t="shared" si="10"/>
        <v>0</v>
      </c>
      <c r="AO58" s="53">
        <f t="shared" si="11"/>
        <v>0</v>
      </c>
      <c r="AP58" s="53">
        <f t="shared" si="12"/>
        <v>0</v>
      </c>
      <c r="AQ58" s="53">
        <f t="shared" si="13"/>
        <v>0</v>
      </c>
      <c r="AR58" s="53"/>
      <c r="AS58" s="53">
        <f t="shared" si="14"/>
        <v>0</v>
      </c>
      <c r="AT58" s="174"/>
      <c r="AU58" s="53" t="str">
        <f t="shared" si="15"/>
        <v>OK</v>
      </c>
      <c r="AV58" s="42"/>
      <c r="AW58" s="178"/>
      <c r="AX58" s="43" t="s">
        <v>368</v>
      </c>
    </row>
    <row r="59" spans="1:50" ht="54.75" hidden="1" customHeight="1" thickBot="1">
      <c r="A59" s="43" t="s">
        <v>370</v>
      </c>
      <c r="B59" s="44" t="s">
        <v>371</v>
      </c>
      <c r="C59" s="45" t="s">
        <v>372</v>
      </c>
      <c r="D59" s="46" t="s">
        <v>109</v>
      </c>
      <c r="F59" s="46"/>
      <c r="G59" s="48"/>
      <c r="H59" s="50"/>
      <c r="I59" s="50"/>
      <c r="J59" s="51"/>
      <c r="K59" s="52"/>
      <c r="L59" s="52"/>
      <c r="M59" s="52"/>
      <c r="N59" s="52"/>
      <c r="O59" s="53">
        <f t="shared" si="0"/>
        <v>0</v>
      </c>
      <c r="P59" s="53"/>
      <c r="Q59" s="54">
        <f t="shared" si="22"/>
        <v>0</v>
      </c>
      <c r="R59" s="54"/>
      <c r="S59" s="52"/>
      <c r="T59" s="52"/>
      <c r="U59" s="55">
        <f t="shared" si="2"/>
        <v>0</v>
      </c>
      <c r="V59" s="53"/>
      <c r="W59" s="53"/>
      <c r="X59" s="53">
        <f t="shared" si="3"/>
        <v>0</v>
      </c>
      <c r="Y59" s="50"/>
      <c r="Z59" s="50"/>
      <c r="AA59" s="51"/>
      <c r="AB59" s="51"/>
      <c r="AC59" s="51"/>
      <c r="AD59" s="51"/>
      <c r="AE59" s="51">
        <f t="shared" si="4"/>
        <v>0</v>
      </c>
      <c r="AF59" s="51"/>
      <c r="AG59" s="53"/>
      <c r="AH59" s="53">
        <f t="shared" si="5"/>
        <v>0</v>
      </c>
      <c r="AI59" s="53">
        <f t="shared" si="6"/>
        <v>0</v>
      </c>
      <c r="AJ59" s="53">
        <f t="shared" si="7"/>
        <v>0</v>
      </c>
      <c r="AK59" s="53"/>
      <c r="AL59" s="53">
        <f t="shared" si="8"/>
        <v>0</v>
      </c>
      <c r="AM59" s="53">
        <f t="shared" si="9"/>
        <v>0</v>
      </c>
      <c r="AN59" s="53">
        <f t="shared" si="10"/>
        <v>0</v>
      </c>
      <c r="AO59" s="53">
        <f t="shared" si="11"/>
        <v>0</v>
      </c>
      <c r="AP59" s="53">
        <f t="shared" si="12"/>
        <v>0</v>
      </c>
      <c r="AQ59" s="53">
        <f t="shared" si="13"/>
        <v>0</v>
      </c>
      <c r="AR59" s="53"/>
      <c r="AS59" s="53">
        <f t="shared" si="14"/>
        <v>0</v>
      </c>
      <c r="AT59" s="174"/>
      <c r="AU59" s="53" t="str">
        <f t="shared" si="15"/>
        <v>OK</v>
      </c>
      <c r="AV59" s="42"/>
      <c r="AW59" s="178"/>
      <c r="AX59" s="43" t="s">
        <v>370</v>
      </c>
    </row>
    <row r="60" spans="1:50" ht="54.75" hidden="1" customHeight="1" thickBot="1">
      <c r="A60" s="43" t="s">
        <v>373</v>
      </c>
      <c r="B60" s="44" t="s">
        <v>374</v>
      </c>
      <c r="C60" s="45" t="s">
        <v>375</v>
      </c>
      <c r="D60" s="46" t="s">
        <v>109</v>
      </c>
      <c r="F60" s="46"/>
      <c r="G60" s="48"/>
      <c r="H60" s="50"/>
      <c r="I60" s="50"/>
      <c r="J60" s="51"/>
      <c r="K60" s="52"/>
      <c r="L60" s="52"/>
      <c r="M60" s="52"/>
      <c r="N60" s="52"/>
      <c r="O60" s="53">
        <f t="shared" si="0"/>
        <v>0</v>
      </c>
      <c r="P60" s="53"/>
      <c r="Q60" s="54">
        <f t="shared" si="22"/>
        <v>0</v>
      </c>
      <c r="R60" s="54"/>
      <c r="S60" s="52"/>
      <c r="T60" s="52"/>
      <c r="U60" s="55">
        <f t="shared" si="2"/>
        <v>0</v>
      </c>
      <c r="V60" s="53"/>
      <c r="W60" s="53"/>
      <c r="X60" s="53">
        <f t="shared" si="3"/>
        <v>0</v>
      </c>
      <c r="Y60" s="50"/>
      <c r="Z60" s="50"/>
      <c r="AA60" s="51"/>
      <c r="AB60" s="51"/>
      <c r="AC60" s="51"/>
      <c r="AD60" s="51"/>
      <c r="AE60" s="51">
        <f t="shared" si="4"/>
        <v>0</v>
      </c>
      <c r="AF60" s="51"/>
      <c r="AG60" s="53"/>
      <c r="AH60" s="53">
        <f t="shared" si="5"/>
        <v>0</v>
      </c>
      <c r="AI60" s="53">
        <f t="shared" si="6"/>
        <v>0</v>
      </c>
      <c r="AJ60" s="53">
        <f t="shared" si="7"/>
        <v>0</v>
      </c>
      <c r="AK60" s="53"/>
      <c r="AL60" s="53">
        <f t="shared" si="8"/>
        <v>0</v>
      </c>
      <c r="AM60" s="53">
        <f t="shared" si="9"/>
        <v>0</v>
      </c>
      <c r="AN60" s="53">
        <f t="shared" si="10"/>
        <v>0</v>
      </c>
      <c r="AO60" s="53">
        <f t="shared" si="11"/>
        <v>0</v>
      </c>
      <c r="AP60" s="53">
        <f t="shared" si="12"/>
        <v>0</v>
      </c>
      <c r="AQ60" s="53">
        <f t="shared" si="13"/>
        <v>0</v>
      </c>
      <c r="AR60" s="53"/>
      <c r="AS60" s="53">
        <f t="shared" si="14"/>
        <v>0</v>
      </c>
      <c r="AT60" s="174"/>
      <c r="AU60" s="53" t="str">
        <f t="shared" si="15"/>
        <v>OK</v>
      </c>
      <c r="AV60" s="42"/>
      <c r="AW60" s="178"/>
      <c r="AX60" s="43" t="s">
        <v>373</v>
      </c>
    </row>
    <row r="61" spans="1:50" ht="69.75" hidden="1" customHeight="1" thickBot="1">
      <c r="A61" s="43" t="s">
        <v>376</v>
      </c>
      <c r="B61" s="44">
        <v>3204227203</v>
      </c>
      <c r="C61" s="45" t="s">
        <v>377</v>
      </c>
      <c r="D61" s="46" t="s">
        <v>109</v>
      </c>
      <c r="F61" s="46"/>
      <c r="G61" s="48"/>
      <c r="H61" s="50" t="s">
        <v>378</v>
      </c>
      <c r="I61" s="50" t="s">
        <v>379</v>
      </c>
      <c r="J61" s="51" t="s">
        <v>380</v>
      </c>
      <c r="K61" s="52"/>
      <c r="L61" s="52">
        <v>1</v>
      </c>
      <c r="M61" s="52">
        <v>1</v>
      </c>
      <c r="N61" s="52"/>
      <c r="O61" s="53">
        <f t="shared" si="0"/>
        <v>1</v>
      </c>
      <c r="P61" s="53"/>
      <c r="Q61" s="54"/>
      <c r="R61" s="54"/>
      <c r="S61" s="52"/>
      <c r="T61" s="52"/>
      <c r="U61" s="55">
        <f t="shared" si="2"/>
        <v>0</v>
      </c>
      <c r="V61" s="53"/>
      <c r="W61" s="53"/>
      <c r="X61" s="53">
        <f t="shared" si="3"/>
        <v>0</v>
      </c>
      <c r="Y61" s="50"/>
      <c r="Z61" s="50"/>
      <c r="AA61" s="50"/>
      <c r="AB61" s="50"/>
      <c r="AC61" s="50"/>
      <c r="AD61" s="51"/>
      <c r="AE61" s="51">
        <f t="shared" si="4"/>
        <v>0</v>
      </c>
      <c r="AF61" s="50"/>
      <c r="AG61" s="53"/>
      <c r="AH61" s="53">
        <f t="shared" si="5"/>
        <v>20</v>
      </c>
      <c r="AI61" s="53">
        <f t="shared" si="6"/>
        <v>0</v>
      </c>
      <c r="AJ61" s="53">
        <f t="shared" si="7"/>
        <v>20</v>
      </c>
      <c r="AK61" s="61">
        <v>20</v>
      </c>
      <c r="AL61" s="53">
        <f t="shared" si="8"/>
        <v>0</v>
      </c>
      <c r="AM61" s="53">
        <f t="shared" si="9"/>
        <v>20</v>
      </c>
      <c r="AN61" s="53">
        <f t="shared" si="10"/>
        <v>65</v>
      </c>
      <c r="AO61" s="53">
        <f t="shared" si="11"/>
        <v>0</v>
      </c>
      <c r="AP61" s="53">
        <f t="shared" si="12"/>
        <v>0</v>
      </c>
      <c r="AQ61" s="53">
        <f t="shared" si="13"/>
        <v>0</v>
      </c>
      <c r="AR61" s="53"/>
      <c r="AS61" s="53">
        <f t="shared" si="14"/>
        <v>65</v>
      </c>
      <c r="AT61" s="174">
        <v>65</v>
      </c>
      <c r="AU61" s="53" t="str">
        <f t="shared" si="15"/>
        <v>OK</v>
      </c>
      <c r="AV61" s="42"/>
      <c r="AW61" s="178"/>
      <c r="AX61" s="43" t="s">
        <v>376</v>
      </c>
    </row>
    <row r="62" spans="1:50" ht="54.75" customHeight="1" thickBot="1">
      <c r="A62" s="43" t="s">
        <v>381</v>
      </c>
      <c r="B62" s="44">
        <v>3478665324</v>
      </c>
      <c r="C62" s="45" t="s">
        <v>382</v>
      </c>
      <c r="D62" s="46" t="s">
        <v>109</v>
      </c>
      <c r="F62" s="46" t="s">
        <v>143</v>
      </c>
      <c r="G62" s="48"/>
      <c r="H62" s="50" t="s">
        <v>383</v>
      </c>
      <c r="I62" s="50" t="s">
        <v>384</v>
      </c>
      <c r="J62" s="51" t="str">
        <f>I62</f>
        <v>MONTINARO LUCA</v>
      </c>
      <c r="K62" s="52"/>
      <c r="L62" s="52">
        <v>1</v>
      </c>
      <c r="M62" s="52">
        <v>1</v>
      </c>
      <c r="N62" s="52"/>
      <c r="O62" s="53">
        <f t="shared" si="0"/>
        <v>1</v>
      </c>
      <c r="P62" s="53"/>
      <c r="Q62" s="54" t="str">
        <f t="shared" ref="Q62:Q66" si="23">H62</f>
        <v>DB399BD</v>
      </c>
      <c r="R62" s="54" t="s">
        <v>384</v>
      </c>
      <c r="S62" s="57"/>
      <c r="T62" s="57">
        <v>1</v>
      </c>
      <c r="U62" s="55">
        <f t="shared" si="2"/>
        <v>0</v>
      </c>
      <c r="V62" s="53">
        <v>1</v>
      </c>
      <c r="W62" s="53">
        <v>0</v>
      </c>
      <c r="X62" s="53">
        <f t="shared" si="3"/>
        <v>1</v>
      </c>
      <c r="Y62" s="50" t="s">
        <v>383</v>
      </c>
      <c r="Z62" s="50" t="s">
        <v>384</v>
      </c>
      <c r="AA62" s="51" t="s">
        <v>384</v>
      </c>
      <c r="AB62" s="51" t="s">
        <v>116</v>
      </c>
      <c r="AC62" s="51">
        <v>1</v>
      </c>
      <c r="AD62" s="51"/>
      <c r="AE62" s="51">
        <f t="shared" si="4"/>
        <v>0</v>
      </c>
      <c r="AF62" s="51"/>
      <c r="AG62" s="53"/>
      <c r="AH62" s="53">
        <f t="shared" si="5"/>
        <v>20</v>
      </c>
      <c r="AI62" s="53">
        <f t="shared" si="6"/>
        <v>20</v>
      </c>
      <c r="AJ62" s="53">
        <f t="shared" si="7"/>
        <v>40</v>
      </c>
      <c r="AK62" s="60">
        <f>40+20+20</f>
        <v>80</v>
      </c>
      <c r="AL62" s="53">
        <f t="shared" si="8"/>
        <v>40</v>
      </c>
      <c r="AM62" s="53">
        <f t="shared" si="9"/>
        <v>20</v>
      </c>
      <c r="AN62" s="53">
        <f t="shared" si="10"/>
        <v>65</v>
      </c>
      <c r="AO62" s="53">
        <f t="shared" si="11"/>
        <v>25</v>
      </c>
      <c r="AP62" s="53">
        <f t="shared" si="12"/>
        <v>50</v>
      </c>
      <c r="AQ62" s="53">
        <f t="shared" si="13"/>
        <v>0</v>
      </c>
      <c r="AR62" s="53">
        <v>35</v>
      </c>
      <c r="AS62" s="53">
        <f t="shared" si="14"/>
        <v>45</v>
      </c>
      <c r="AT62" s="174">
        <v>70</v>
      </c>
      <c r="AU62" s="53">
        <f t="shared" si="15"/>
        <v>25</v>
      </c>
      <c r="AV62" s="42"/>
      <c r="AW62" s="178" t="s">
        <v>1047</v>
      </c>
      <c r="AX62" s="43" t="s">
        <v>381</v>
      </c>
    </row>
    <row r="63" spans="1:50" ht="54.75" hidden="1" customHeight="1" thickBot="1">
      <c r="A63" s="43" t="s">
        <v>385</v>
      </c>
      <c r="B63" s="44" t="s">
        <v>386</v>
      </c>
      <c r="C63" s="45" t="s">
        <v>387</v>
      </c>
      <c r="D63" s="46" t="s">
        <v>109</v>
      </c>
      <c r="F63" s="46"/>
      <c r="G63" s="48"/>
      <c r="H63" s="50"/>
      <c r="I63" s="50"/>
      <c r="J63" s="51"/>
      <c r="K63" s="52"/>
      <c r="L63" s="52"/>
      <c r="M63" s="52"/>
      <c r="N63" s="52"/>
      <c r="O63" s="53">
        <f t="shared" si="0"/>
        <v>0</v>
      </c>
      <c r="P63" s="53"/>
      <c r="Q63" s="54">
        <f t="shared" si="23"/>
        <v>0</v>
      </c>
      <c r="R63" s="54"/>
      <c r="S63" s="52"/>
      <c r="T63" s="52"/>
      <c r="U63" s="55">
        <f t="shared" si="2"/>
        <v>0</v>
      </c>
      <c r="V63" s="53"/>
      <c r="W63" s="53"/>
      <c r="X63" s="53">
        <f t="shared" si="3"/>
        <v>0</v>
      </c>
      <c r="Y63" s="50"/>
      <c r="Z63" s="50"/>
      <c r="AA63" s="51"/>
      <c r="AB63" s="51"/>
      <c r="AC63" s="51"/>
      <c r="AD63" s="51"/>
      <c r="AE63" s="51">
        <f t="shared" si="4"/>
        <v>0</v>
      </c>
      <c r="AF63" s="51"/>
      <c r="AG63" s="53"/>
      <c r="AH63" s="53">
        <f t="shared" si="5"/>
        <v>0</v>
      </c>
      <c r="AI63" s="53">
        <f t="shared" si="6"/>
        <v>0</v>
      </c>
      <c r="AJ63" s="53">
        <f t="shared" si="7"/>
        <v>0</v>
      </c>
      <c r="AK63" s="53"/>
      <c r="AL63" s="53">
        <f t="shared" si="8"/>
        <v>0</v>
      </c>
      <c r="AM63" s="53">
        <f t="shared" si="9"/>
        <v>0</v>
      </c>
      <c r="AN63" s="53">
        <f t="shared" si="10"/>
        <v>0</v>
      </c>
      <c r="AO63" s="53">
        <f t="shared" si="11"/>
        <v>0</v>
      </c>
      <c r="AP63" s="53">
        <f t="shared" si="12"/>
        <v>0</v>
      </c>
      <c r="AQ63" s="53">
        <f t="shared" si="13"/>
        <v>0</v>
      </c>
      <c r="AR63" s="53"/>
      <c r="AS63" s="53">
        <f t="shared" si="14"/>
        <v>0</v>
      </c>
      <c r="AT63" s="174"/>
      <c r="AU63" s="53" t="str">
        <f t="shared" si="15"/>
        <v>OK</v>
      </c>
      <c r="AV63" s="42"/>
      <c r="AW63" s="178"/>
      <c r="AX63" s="43" t="s">
        <v>385</v>
      </c>
    </row>
    <row r="64" spans="1:50" ht="54.75" hidden="1" customHeight="1" thickBot="1">
      <c r="A64" s="43" t="s">
        <v>388</v>
      </c>
      <c r="B64" s="44" t="s">
        <v>389</v>
      </c>
      <c r="C64" s="59" t="s">
        <v>390</v>
      </c>
      <c r="D64" s="46" t="s">
        <v>109</v>
      </c>
      <c r="F64" s="46"/>
      <c r="G64" s="48"/>
      <c r="H64" s="50"/>
      <c r="I64" s="50"/>
      <c r="J64" s="51"/>
      <c r="K64" s="52"/>
      <c r="L64" s="52"/>
      <c r="M64" s="52"/>
      <c r="N64" s="52"/>
      <c r="O64" s="53">
        <f t="shared" si="0"/>
        <v>0</v>
      </c>
      <c r="P64" s="53"/>
      <c r="Q64" s="54">
        <f t="shared" si="23"/>
        <v>0</v>
      </c>
      <c r="R64" s="54"/>
      <c r="S64" s="52"/>
      <c r="T64" s="52"/>
      <c r="U64" s="55">
        <f t="shared" si="2"/>
        <v>0</v>
      </c>
      <c r="V64" s="53"/>
      <c r="W64" s="53"/>
      <c r="X64" s="53">
        <f t="shared" si="3"/>
        <v>0</v>
      </c>
      <c r="Y64" s="50"/>
      <c r="Z64" s="50"/>
      <c r="AA64" s="51"/>
      <c r="AB64" s="51"/>
      <c r="AC64" s="51"/>
      <c r="AD64" s="51"/>
      <c r="AE64" s="51">
        <f t="shared" si="4"/>
        <v>0</v>
      </c>
      <c r="AF64" s="51"/>
      <c r="AG64" s="53"/>
      <c r="AH64" s="53">
        <f t="shared" si="5"/>
        <v>0</v>
      </c>
      <c r="AI64" s="53">
        <f t="shared" si="6"/>
        <v>0</v>
      </c>
      <c r="AJ64" s="53">
        <f t="shared" si="7"/>
        <v>0</v>
      </c>
      <c r="AK64" s="53"/>
      <c r="AL64" s="53">
        <f t="shared" si="8"/>
        <v>0</v>
      </c>
      <c r="AM64" s="53">
        <f t="shared" si="9"/>
        <v>0</v>
      </c>
      <c r="AN64" s="53">
        <f t="shared" si="10"/>
        <v>0</v>
      </c>
      <c r="AO64" s="53">
        <f t="shared" si="11"/>
        <v>0</v>
      </c>
      <c r="AP64" s="53">
        <f t="shared" si="12"/>
        <v>0</v>
      </c>
      <c r="AQ64" s="53">
        <f t="shared" si="13"/>
        <v>0</v>
      </c>
      <c r="AR64" s="53"/>
      <c r="AS64" s="53">
        <f t="shared" si="14"/>
        <v>0</v>
      </c>
      <c r="AT64" s="174"/>
      <c r="AU64" s="53" t="str">
        <f t="shared" si="15"/>
        <v>OK</v>
      </c>
      <c r="AV64" s="42"/>
      <c r="AW64" s="178"/>
      <c r="AX64" s="43" t="s">
        <v>388</v>
      </c>
    </row>
    <row r="65" spans="1:50" ht="54.75" hidden="1" customHeight="1" thickBot="1">
      <c r="A65" s="43" t="s">
        <v>391</v>
      </c>
      <c r="B65" s="44" t="s">
        <v>392</v>
      </c>
      <c r="C65" s="45" t="s">
        <v>393</v>
      </c>
      <c r="D65" s="46" t="s">
        <v>109</v>
      </c>
      <c r="F65" s="46"/>
      <c r="G65" s="48"/>
      <c r="H65" s="50"/>
      <c r="I65" s="50"/>
      <c r="J65" s="51"/>
      <c r="K65" s="52"/>
      <c r="L65" s="52"/>
      <c r="M65" s="52"/>
      <c r="N65" s="52"/>
      <c r="O65" s="53">
        <f t="shared" si="0"/>
        <v>0</v>
      </c>
      <c r="P65" s="53"/>
      <c r="Q65" s="54">
        <f t="shared" si="23"/>
        <v>0</v>
      </c>
      <c r="R65" s="54"/>
      <c r="S65" s="52"/>
      <c r="T65" s="52"/>
      <c r="U65" s="55">
        <f t="shared" si="2"/>
        <v>0</v>
      </c>
      <c r="V65" s="53"/>
      <c r="W65" s="53"/>
      <c r="X65" s="53">
        <f t="shared" si="3"/>
        <v>0</v>
      </c>
      <c r="Y65" s="50"/>
      <c r="Z65" s="50"/>
      <c r="AA65" s="51"/>
      <c r="AB65" s="51"/>
      <c r="AC65" s="51"/>
      <c r="AD65" s="51"/>
      <c r="AE65" s="51">
        <f t="shared" si="4"/>
        <v>0</v>
      </c>
      <c r="AF65" s="51"/>
      <c r="AG65" s="53"/>
      <c r="AH65" s="53">
        <f t="shared" si="5"/>
        <v>0</v>
      </c>
      <c r="AI65" s="53">
        <f t="shared" si="6"/>
        <v>0</v>
      </c>
      <c r="AJ65" s="53">
        <f t="shared" si="7"/>
        <v>0</v>
      </c>
      <c r="AK65" s="53"/>
      <c r="AL65" s="53">
        <f t="shared" si="8"/>
        <v>0</v>
      </c>
      <c r="AM65" s="53">
        <f t="shared" si="9"/>
        <v>0</v>
      </c>
      <c r="AN65" s="53">
        <f t="shared" si="10"/>
        <v>0</v>
      </c>
      <c r="AO65" s="53">
        <f t="shared" si="11"/>
        <v>0</v>
      </c>
      <c r="AP65" s="53">
        <f t="shared" si="12"/>
        <v>0</v>
      </c>
      <c r="AQ65" s="53">
        <f t="shared" si="13"/>
        <v>0</v>
      </c>
      <c r="AR65" s="53"/>
      <c r="AS65" s="53">
        <f t="shared" si="14"/>
        <v>0</v>
      </c>
      <c r="AT65" s="174"/>
      <c r="AU65" s="53" t="str">
        <f t="shared" si="15"/>
        <v>OK</v>
      </c>
      <c r="AV65" s="42"/>
      <c r="AW65" s="178"/>
      <c r="AX65" s="43" t="s">
        <v>391</v>
      </c>
    </row>
    <row r="66" spans="1:50" ht="54.75" hidden="1" customHeight="1" thickBot="1">
      <c r="A66" s="43" t="s">
        <v>394</v>
      </c>
      <c r="B66" s="44" t="s">
        <v>395</v>
      </c>
      <c r="C66" s="45" t="s">
        <v>396</v>
      </c>
      <c r="D66" s="46" t="s">
        <v>109</v>
      </c>
      <c r="F66" s="46"/>
      <c r="G66" s="48"/>
      <c r="H66" s="50"/>
      <c r="I66" s="50"/>
      <c r="J66" s="51"/>
      <c r="K66" s="52"/>
      <c r="L66" s="52"/>
      <c r="M66" s="52"/>
      <c r="N66" s="52"/>
      <c r="O66" s="53">
        <f t="shared" si="0"/>
        <v>0</v>
      </c>
      <c r="P66" s="53"/>
      <c r="Q66" s="54">
        <f t="shared" si="23"/>
        <v>0</v>
      </c>
      <c r="R66" s="54"/>
      <c r="S66" s="52"/>
      <c r="T66" s="52"/>
      <c r="U66" s="55">
        <f t="shared" si="2"/>
        <v>0</v>
      </c>
      <c r="V66" s="53"/>
      <c r="W66" s="53"/>
      <c r="X66" s="53">
        <f t="shared" si="3"/>
        <v>0</v>
      </c>
      <c r="Y66" s="50"/>
      <c r="Z66" s="50"/>
      <c r="AA66" s="51"/>
      <c r="AB66" s="51"/>
      <c r="AC66" s="51"/>
      <c r="AD66" s="51"/>
      <c r="AE66" s="51">
        <f t="shared" si="4"/>
        <v>0</v>
      </c>
      <c r="AF66" s="51"/>
      <c r="AG66" s="53"/>
      <c r="AH66" s="53">
        <f t="shared" si="5"/>
        <v>0</v>
      </c>
      <c r="AI66" s="53">
        <f t="shared" si="6"/>
        <v>0</v>
      </c>
      <c r="AJ66" s="53">
        <f t="shared" si="7"/>
        <v>0</v>
      </c>
      <c r="AK66" s="53"/>
      <c r="AL66" s="53">
        <f t="shared" si="8"/>
        <v>0</v>
      </c>
      <c r="AM66" s="53">
        <f t="shared" si="9"/>
        <v>0</v>
      </c>
      <c r="AN66" s="53">
        <f t="shared" si="10"/>
        <v>0</v>
      </c>
      <c r="AO66" s="53">
        <f t="shared" si="11"/>
        <v>0</v>
      </c>
      <c r="AP66" s="53">
        <f t="shared" si="12"/>
        <v>0</v>
      </c>
      <c r="AQ66" s="53">
        <f t="shared" si="13"/>
        <v>0</v>
      </c>
      <c r="AR66" s="53"/>
      <c r="AS66" s="53">
        <f t="shared" si="14"/>
        <v>0</v>
      </c>
      <c r="AT66" s="174"/>
      <c r="AU66" s="53" t="str">
        <f t="shared" si="15"/>
        <v>OK</v>
      </c>
      <c r="AV66" s="42"/>
      <c r="AW66" s="178"/>
      <c r="AX66" s="43" t="s">
        <v>394</v>
      </c>
    </row>
    <row r="67" spans="1:50" ht="54.75" hidden="1" customHeight="1" thickBot="1">
      <c r="A67" s="43" t="s">
        <v>397</v>
      </c>
      <c r="B67" s="44" t="s">
        <v>398</v>
      </c>
      <c r="C67" s="59" t="s">
        <v>399</v>
      </c>
      <c r="D67" s="46" t="s">
        <v>109</v>
      </c>
      <c r="F67" s="46" t="s">
        <v>400</v>
      </c>
      <c r="G67" s="48"/>
      <c r="H67" s="50" t="s">
        <v>401</v>
      </c>
      <c r="I67" s="50" t="s">
        <v>402</v>
      </c>
      <c r="J67" s="51" t="s">
        <v>403</v>
      </c>
      <c r="K67" s="52"/>
      <c r="L67" s="52">
        <v>3</v>
      </c>
      <c r="M67" s="52">
        <v>3</v>
      </c>
      <c r="N67" s="52"/>
      <c r="O67" s="53">
        <f t="shared" si="0"/>
        <v>3</v>
      </c>
      <c r="P67" s="53" t="s">
        <v>404</v>
      </c>
      <c r="Q67" s="54"/>
      <c r="R67" s="54"/>
      <c r="S67" s="52"/>
      <c r="T67" s="52"/>
      <c r="U67" s="55"/>
      <c r="V67" s="53"/>
      <c r="W67" s="53"/>
      <c r="X67" s="53">
        <f t="shared" si="3"/>
        <v>0</v>
      </c>
      <c r="Y67" s="50"/>
      <c r="Z67" s="50"/>
      <c r="AA67" s="51"/>
      <c r="AB67" s="51"/>
      <c r="AC67" s="51"/>
      <c r="AD67" s="51"/>
      <c r="AE67" s="51"/>
      <c r="AF67" s="51"/>
      <c r="AG67" s="53"/>
      <c r="AH67" s="53">
        <f t="shared" si="5"/>
        <v>60</v>
      </c>
      <c r="AI67" s="53">
        <f t="shared" si="6"/>
        <v>0</v>
      </c>
      <c r="AJ67" s="53">
        <f t="shared" si="7"/>
        <v>60</v>
      </c>
      <c r="AK67" s="61">
        <v>60</v>
      </c>
      <c r="AL67" s="53">
        <f t="shared" si="8"/>
        <v>0</v>
      </c>
      <c r="AM67" s="53">
        <f t="shared" si="9"/>
        <v>60</v>
      </c>
      <c r="AN67" s="53">
        <f t="shared" si="10"/>
        <v>195</v>
      </c>
      <c r="AO67" s="53">
        <f t="shared" si="11"/>
        <v>0</v>
      </c>
      <c r="AP67" s="53">
        <f t="shared" si="12"/>
        <v>0</v>
      </c>
      <c r="AQ67" s="53">
        <f t="shared" si="13"/>
        <v>0</v>
      </c>
      <c r="AR67" s="53"/>
      <c r="AS67" s="53">
        <f t="shared" si="14"/>
        <v>195</v>
      </c>
      <c r="AT67" s="174">
        <v>195</v>
      </c>
      <c r="AU67" s="53" t="str">
        <f t="shared" si="15"/>
        <v>OK</v>
      </c>
      <c r="AV67" s="42"/>
      <c r="AW67" s="178"/>
      <c r="AX67" s="43" t="s">
        <v>397</v>
      </c>
    </row>
    <row r="68" spans="1:50" ht="54.75" hidden="1" customHeight="1" thickBot="1">
      <c r="A68" s="43" t="s">
        <v>405</v>
      </c>
      <c r="B68" s="44" t="s">
        <v>406</v>
      </c>
      <c r="C68" s="44" t="s">
        <v>126</v>
      </c>
      <c r="D68" s="46" t="s">
        <v>109</v>
      </c>
      <c r="F68" s="46"/>
      <c r="G68" s="48"/>
      <c r="H68" s="50"/>
      <c r="I68" s="50"/>
      <c r="J68" s="51"/>
      <c r="K68" s="52"/>
      <c r="L68" s="52"/>
      <c r="M68" s="52"/>
      <c r="N68" s="52"/>
      <c r="O68" s="53">
        <f t="shared" si="0"/>
        <v>0</v>
      </c>
      <c r="P68" s="53"/>
      <c r="Q68" s="54">
        <f t="shared" ref="Q68:Q85" si="24">H68</f>
        <v>0</v>
      </c>
      <c r="R68" s="54"/>
      <c r="S68" s="52"/>
      <c r="T68" s="52"/>
      <c r="U68" s="55">
        <f t="shared" ref="U68:U116" si="25">P68</f>
        <v>0</v>
      </c>
      <c r="V68" s="53"/>
      <c r="W68" s="53"/>
      <c r="X68" s="53">
        <f t="shared" si="3"/>
        <v>0</v>
      </c>
      <c r="Y68" s="50"/>
      <c r="Z68" s="50"/>
      <c r="AA68" s="51"/>
      <c r="AB68" s="51"/>
      <c r="AC68" s="51"/>
      <c r="AD68" s="51"/>
      <c r="AE68" s="51">
        <f t="shared" ref="AE68:AE116" si="26">U68</f>
        <v>0</v>
      </c>
      <c r="AF68" s="51"/>
      <c r="AG68" s="53"/>
      <c r="AH68" s="53">
        <f t="shared" si="5"/>
        <v>0</v>
      </c>
      <c r="AI68" s="53">
        <f t="shared" si="6"/>
        <v>0</v>
      </c>
      <c r="AJ68" s="53">
        <f t="shared" si="7"/>
        <v>0</v>
      </c>
      <c r="AK68" s="53"/>
      <c r="AL68" s="53">
        <f t="shared" si="8"/>
        <v>0</v>
      </c>
      <c r="AM68" s="53">
        <f t="shared" si="9"/>
        <v>0</v>
      </c>
      <c r="AN68" s="53">
        <f t="shared" si="10"/>
        <v>0</v>
      </c>
      <c r="AO68" s="53">
        <f t="shared" si="11"/>
        <v>0</v>
      </c>
      <c r="AP68" s="53">
        <f t="shared" si="12"/>
        <v>0</v>
      </c>
      <c r="AQ68" s="53">
        <f t="shared" si="13"/>
        <v>0</v>
      </c>
      <c r="AR68" s="53"/>
      <c r="AS68" s="53">
        <f t="shared" si="14"/>
        <v>0</v>
      </c>
      <c r="AT68" s="174"/>
      <c r="AU68" s="53" t="str">
        <f t="shared" si="15"/>
        <v>OK</v>
      </c>
      <c r="AV68" s="42"/>
      <c r="AW68" s="178"/>
      <c r="AX68" s="43" t="s">
        <v>405</v>
      </c>
    </row>
    <row r="69" spans="1:50" ht="54.75" customHeight="1" thickBot="1">
      <c r="A69" s="43" t="s">
        <v>407</v>
      </c>
      <c r="B69" s="44" t="s">
        <v>408</v>
      </c>
      <c r="C69" s="45" t="s">
        <v>409</v>
      </c>
      <c r="D69" s="46" t="s">
        <v>109</v>
      </c>
      <c r="F69" s="46"/>
      <c r="G69" s="48"/>
      <c r="H69" s="50" t="s">
        <v>410</v>
      </c>
      <c r="I69" s="50" t="s">
        <v>411</v>
      </c>
      <c r="J69" s="51" t="s">
        <v>412</v>
      </c>
      <c r="K69" s="52"/>
      <c r="L69" s="52">
        <v>5</v>
      </c>
      <c r="M69" s="52">
        <v>0</v>
      </c>
      <c r="N69" s="52">
        <v>0</v>
      </c>
      <c r="O69" s="53">
        <f t="shared" si="0"/>
        <v>0</v>
      </c>
      <c r="P69" s="53"/>
      <c r="Q69" s="54" t="str">
        <f t="shared" si="24"/>
        <v>ES749XS</v>
      </c>
      <c r="R69" s="54" t="s">
        <v>413</v>
      </c>
      <c r="S69" s="52"/>
      <c r="T69" s="52"/>
      <c r="U69" s="55">
        <f t="shared" si="25"/>
        <v>0</v>
      </c>
      <c r="V69" s="53">
        <v>1</v>
      </c>
      <c r="W69" s="53"/>
      <c r="X69" s="53">
        <f t="shared" si="3"/>
        <v>1</v>
      </c>
      <c r="Y69" s="50"/>
      <c r="Z69" s="50"/>
      <c r="AA69" s="51"/>
      <c r="AB69" s="51"/>
      <c r="AC69" s="51"/>
      <c r="AD69" s="51"/>
      <c r="AE69" s="51">
        <f t="shared" si="26"/>
        <v>0</v>
      </c>
      <c r="AF69" s="51"/>
      <c r="AG69" s="53"/>
      <c r="AH69" s="53">
        <v>0</v>
      </c>
      <c r="AI69" s="53">
        <f t="shared" si="6"/>
        <v>20</v>
      </c>
      <c r="AJ69" s="53">
        <f t="shared" si="7"/>
        <v>20</v>
      </c>
      <c r="AK69" s="53"/>
      <c r="AL69" s="53">
        <f t="shared" si="8"/>
        <v>20</v>
      </c>
      <c r="AM69" s="53">
        <f t="shared" si="9"/>
        <v>100</v>
      </c>
      <c r="AN69" s="53">
        <f t="shared" si="10"/>
        <v>0</v>
      </c>
      <c r="AO69" s="53">
        <f t="shared" si="11"/>
        <v>0</v>
      </c>
      <c r="AP69" s="53">
        <f t="shared" si="12"/>
        <v>50</v>
      </c>
      <c r="AQ69" s="53">
        <f t="shared" si="13"/>
        <v>0</v>
      </c>
      <c r="AR69" s="53">
        <v>70</v>
      </c>
      <c r="AS69" s="53">
        <f t="shared" si="14"/>
        <v>80</v>
      </c>
      <c r="AT69" s="174">
        <v>100</v>
      </c>
      <c r="AU69" s="53">
        <f t="shared" si="15"/>
        <v>20</v>
      </c>
      <c r="AV69" s="42"/>
      <c r="AW69" s="178" t="s">
        <v>1047</v>
      </c>
      <c r="AX69" s="43" t="s">
        <v>407</v>
      </c>
    </row>
    <row r="70" spans="1:50" ht="54.75" hidden="1" customHeight="1" thickBot="1">
      <c r="A70" s="43" t="s">
        <v>414</v>
      </c>
      <c r="B70" s="44" t="s">
        <v>415</v>
      </c>
      <c r="C70" s="44" t="s">
        <v>416</v>
      </c>
      <c r="D70" s="46" t="s">
        <v>109</v>
      </c>
      <c r="F70" s="46"/>
      <c r="G70" s="48"/>
      <c r="H70" s="50"/>
      <c r="I70" s="50"/>
      <c r="J70" s="51"/>
      <c r="K70" s="52"/>
      <c r="L70" s="52"/>
      <c r="M70" s="52"/>
      <c r="N70" s="52"/>
      <c r="O70" s="53">
        <f t="shared" si="0"/>
        <v>0</v>
      </c>
      <c r="P70" s="53"/>
      <c r="Q70" s="54">
        <f t="shared" si="24"/>
        <v>0</v>
      </c>
      <c r="R70" s="54"/>
      <c r="S70" s="52"/>
      <c r="T70" s="52"/>
      <c r="U70" s="55">
        <f t="shared" si="25"/>
        <v>0</v>
      </c>
      <c r="V70" s="53"/>
      <c r="W70" s="53"/>
      <c r="X70" s="53">
        <f t="shared" si="3"/>
        <v>0</v>
      </c>
      <c r="Y70" s="50"/>
      <c r="Z70" s="50"/>
      <c r="AA70" s="51"/>
      <c r="AB70" s="51"/>
      <c r="AC70" s="51"/>
      <c r="AD70" s="51"/>
      <c r="AE70" s="51">
        <f t="shared" si="26"/>
        <v>0</v>
      </c>
      <c r="AF70" s="51"/>
      <c r="AG70" s="53"/>
      <c r="AH70" s="53">
        <f t="shared" ref="AH70:AH109" si="27">20*O70</f>
        <v>0</v>
      </c>
      <c r="AI70" s="53">
        <f t="shared" si="6"/>
        <v>0</v>
      </c>
      <c r="AJ70" s="53">
        <f t="shared" si="7"/>
        <v>0</v>
      </c>
      <c r="AK70" s="53"/>
      <c r="AL70" s="53">
        <f t="shared" si="8"/>
        <v>0</v>
      </c>
      <c r="AM70" s="53">
        <f t="shared" si="9"/>
        <v>0</v>
      </c>
      <c r="AN70" s="53">
        <f t="shared" si="10"/>
        <v>0</v>
      </c>
      <c r="AO70" s="53">
        <f t="shared" si="11"/>
        <v>0</v>
      </c>
      <c r="AP70" s="53">
        <f t="shared" si="12"/>
        <v>0</v>
      </c>
      <c r="AQ70" s="53">
        <f t="shared" si="13"/>
        <v>0</v>
      </c>
      <c r="AR70" s="53"/>
      <c r="AS70" s="53">
        <f t="shared" si="14"/>
        <v>0</v>
      </c>
      <c r="AT70" s="174"/>
      <c r="AU70" s="53" t="str">
        <f t="shared" si="15"/>
        <v>OK</v>
      </c>
      <c r="AV70" s="42"/>
      <c r="AW70" s="178"/>
      <c r="AX70" s="43" t="s">
        <v>414</v>
      </c>
    </row>
    <row r="71" spans="1:50" ht="54.75" customHeight="1" thickBot="1">
      <c r="A71" s="43" t="s">
        <v>417</v>
      </c>
      <c r="B71" s="44" t="s">
        <v>418</v>
      </c>
      <c r="C71" s="45" t="s">
        <v>419</v>
      </c>
      <c r="D71" s="46" t="s">
        <v>109</v>
      </c>
      <c r="F71" s="46"/>
      <c r="G71" s="48"/>
      <c r="H71" s="50" t="s">
        <v>420</v>
      </c>
      <c r="I71" s="51" t="s">
        <v>421</v>
      </c>
      <c r="J71" s="51" t="s">
        <v>422</v>
      </c>
      <c r="K71" s="52"/>
      <c r="L71" s="52">
        <v>3</v>
      </c>
      <c r="M71" s="52">
        <v>0</v>
      </c>
      <c r="N71" s="52">
        <v>0</v>
      </c>
      <c r="O71" s="53">
        <f t="shared" si="0"/>
        <v>0</v>
      </c>
      <c r="P71" s="53"/>
      <c r="Q71" s="54" t="str">
        <f t="shared" si="24"/>
        <v>GK801PT</v>
      </c>
      <c r="R71" s="54" t="s">
        <v>423</v>
      </c>
      <c r="S71" s="51"/>
      <c r="T71" s="51">
        <v>3</v>
      </c>
      <c r="U71" s="55">
        <f t="shared" si="25"/>
        <v>0</v>
      </c>
      <c r="V71" s="53">
        <v>3</v>
      </c>
      <c r="W71" s="53">
        <v>0</v>
      </c>
      <c r="X71" s="53">
        <f t="shared" si="3"/>
        <v>3</v>
      </c>
      <c r="Y71" s="50" t="s">
        <v>420</v>
      </c>
      <c r="Z71" s="51" t="s">
        <v>424</v>
      </c>
      <c r="AA71" s="51" t="s">
        <v>423</v>
      </c>
      <c r="AB71" s="51" t="s">
        <v>425</v>
      </c>
      <c r="AC71" s="51">
        <v>3</v>
      </c>
      <c r="AD71" s="51"/>
      <c r="AE71" s="51">
        <f t="shared" si="26"/>
        <v>0</v>
      </c>
      <c r="AF71" s="51">
        <v>1</v>
      </c>
      <c r="AG71" s="53"/>
      <c r="AH71" s="53">
        <f t="shared" si="27"/>
        <v>0</v>
      </c>
      <c r="AI71" s="53">
        <f t="shared" si="6"/>
        <v>60</v>
      </c>
      <c r="AJ71" s="53">
        <f t="shared" si="7"/>
        <v>60</v>
      </c>
      <c r="AK71" s="60">
        <v>120</v>
      </c>
      <c r="AL71" s="53">
        <f t="shared" si="8"/>
        <v>60</v>
      </c>
      <c r="AM71" s="53">
        <f t="shared" si="9"/>
        <v>60</v>
      </c>
      <c r="AN71" s="53">
        <f t="shared" si="10"/>
        <v>0</v>
      </c>
      <c r="AO71" s="53">
        <f t="shared" si="11"/>
        <v>75</v>
      </c>
      <c r="AP71" s="53">
        <f t="shared" si="12"/>
        <v>150</v>
      </c>
      <c r="AQ71" s="53">
        <f t="shared" si="13"/>
        <v>25</v>
      </c>
      <c r="AR71" s="53">
        <v>45</v>
      </c>
      <c r="AS71" s="53">
        <f t="shared" si="14"/>
        <v>145</v>
      </c>
      <c r="AT71" s="174">
        <v>235</v>
      </c>
      <c r="AU71" s="53">
        <f t="shared" si="15"/>
        <v>90</v>
      </c>
      <c r="AV71" s="42"/>
      <c r="AW71" s="178" t="s">
        <v>1048</v>
      </c>
      <c r="AX71" s="43" t="s">
        <v>417</v>
      </c>
    </row>
    <row r="72" spans="1:50" ht="64.5" hidden="1" customHeight="1" thickBot="1">
      <c r="A72" s="43" t="s">
        <v>426</v>
      </c>
      <c r="B72" s="44" t="s">
        <v>427</v>
      </c>
      <c r="C72" s="44" t="s">
        <v>428</v>
      </c>
      <c r="D72" s="46" t="s">
        <v>109</v>
      </c>
      <c r="F72" s="46"/>
      <c r="G72" s="48"/>
      <c r="H72" s="50" t="s">
        <v>429</v>
      </c>
      <c r="I72" s="50" t="s">
        <v>430</v>
      </c>
      <c r="J72" s="51" t="s">
        <v>431</v>
      </c>
      <c r="K72" s="52"/>
      <c r="L72" s="52">
        <v>5</v>
      </c>
      <c r="M72" s="52">
        <v>3</v>
      </c>
      <c r="N72" s="52"/>
      <c r="O72" s="53">
        <f t="shared" si="0"/>
        <v>3</v>
      </c>
      <c r="P72" s="53"/>
      <c r="Q72" s="54" t="str">
        <f t="shared" si="24"/>
        <v>GM121NE e GA889AT</v>
      </c>
      <c r="R72" s="54" t="s">
        <v>432</v>
      </c>
      <c r="S72" s="52"/>
      <c r="T72" s="52">
        <v>3</v>
      </c>
      <c r="U72" s="55">
        <f t="shared" si="25"/>
        <v>0</v>
      </c>
      <c r="V72" s="53"/>
      <c r="W72" s="53"/>
      <c r="X72" s="53">
        <f t="shared" si="3"/>
        <v>0</v>
      </c>
      <c r="Y72" s="50" t="s">
        <v>433</v>
      </c>
      <c r="Z72" s="50" t="s">
        <v>430</v>
      </c>
      <c r="AA72" s="51" t="s">
        <v>434</v>
      </c>
      <c r="AB72" s="51" t="s">
        <v>425</v>
      </c>
      <c r="AC72" s="51">
        <v>3</v>
      </c>
      <c r="AD72" s="51"/>
      <c r="AE72" s="51">
        <f t="shared" si="26"/>
        <v>0</v>
      </c>
      <c r="AF72" s="51">
        <v>3</v>
      </c>
      <c r="AG72" s="53"/>
      <c r="AH72" s="53">
        <f t="shared" si="27"/>
        <v>60</v>
      </c>
      <c r="AI72" s="53">
        <f t="shared" si="6"/>
        <v>0</v>
      </c>
      <c r="AJ72" s="53">
        <f t="shared" si="7"/>
        <v>60</v>
      </c>
      <c r="AK72" s="61">
        <v>60</v>
      </c>
      <c r="AL72" s="53">
        <f t="shared" si="8"/>
        <v>0</v>
      </c>
      <c r="AM72" s="53">
        <f t="shared" si="9"/>
        <v>100</v>
      </c>
      <c r="AN72" s="53">
        <f t="shared" si="10"/>
        <v>195</v>
      </c>
      <c r="AO72" s="53">
        <f t="shared" si="11"/>
        <v>75</v>
      </c>
      <c r="AP72" s="53">
        <f t="shared" si="12"/>
        <v>0</v>
      </c>
      <c r="AQ72" s="53">
        <f t="shared" si="13"/>
        <v>75</v>
      </c>
      <c r="AR72" s="53">
        <v>20</v>
      </c>
      <c r="AS72" s="53">
        <f t="shared" si="14"/>
        <v>365</v>
      </c>
      <c r="AT72" s="174">
        <v>365</v>
      </c>
      <c r="AU72" s="53" t="str">
        <f t="shared" si="15"/>
        <v>OK</v>
      </c>
      <c r="AV72" s="42"/>
      <c r="AW72" s="178"/>
      <c r="AX72" s="43" t="s">
        <v>426</v>
      </c>
    </row>
    <row r="73" spans="1:50" ht="54.75" hidden="1" customHeight="1" thickBot="1">
      <c r="A73" s="43" t="s">
        <v>435</v>
      </c>
      <c r="B73" s="44" t="s">
        <v>436</v>
      </c>
      <c r="C73" s="45" t="s">
        <v>437</v>
      </c>
      <c r="D73" s="46" t="s">
        <v>109</v>
      </c>
      <c r="F73" s="46"/>
      <c r="G73" s="48"/>
      <c r="H73" s="50"/>
      <c r="I73" s="50"/>
      <c r="J73" s="51"/>
      <c r="K73" s="52"/>
      <c r="L73" s="52"/>
      <c r="M73" s="52"/>
      <c r="N73" s="52"/>
      <c r="O73" s="53">
        <f t="shared" si="0"/>
        <v>0</v>
      </c>
      <c r="P73" s="53"/>
      <c r="Q73" s="54">
        <f t="shared" si="24"/>
        <v>0</v>
      </c>
      <c r="R73" s="54"/>
      <c r="S73" s="52"/>
      <c r="T73" s="52"/>
      <c r="U73" s="55">
        <f t="shared" si="25"/>
        <v>0</v>
      </c>
      <c r="V73" s="53"/>
      <c r="W73" s="53"/>
      <c r="X73" s="53">
        <f t="shared" si="3"/>
        <v>0</v>
      </c>
      <c r="Y73" s="50"/>
      <c r="Z73" s="50"/>
      <c r="AA73" s="51"/>
      <c r="AB73" s="51"/>
      <c r="AC73" s="51"/>
      <c r="AD73" s="51"/>
      <c r="AE73" s="51">
        <f t="shared" si="26"/>
        <v>0</v>
      </c>
      <c r="AF73" s="51"/>
      <c r="AG73" s="53"/>
      <c r="AH73" s="53">
        <f t="shared" si="27"/>
        <v>0</v>
      </c>
      <c r="AI73" s="53">
        <f t="shared" si="6"/>
        <v>0</v>
      </c>
      <c r="AJ73" s="53">
        <f t="shared" si="7"/>
        <v>0</v>
      </c>
      <c r="AK73" s="53"/>
      <c r="AL73" s="53">
        <f t="shared" si="8"/>
        <v>0</v>
      </c>
      <c r="AM73" s="53">
        <f t="shared" si="9"/>
        <v>0</v>
      </c>
      <c r="AN73" s="53">
        <f t="shared" si="10"/>
        <v>0</v>
      </c>
      <c r="AO73" s="53">
        <f t="shared" si="11"/>
        <v>0</v>
      </c>
      <c r="AP73" s="53">
        <f t="shared" si="12"/>
        <v>0</v>
      </c>
      <c r="AQ73" s="53">
        <f t="shared" si="13"/>
        <v>0</v>
      </c>
      <c r="AR73" s="53"/>
      <c r="AS73" s="53">
        <f t="shared" si="14"/>
        <v>0</v>
      </c>
      <c r="AT73" s="174"/>
      <c r="AU73" s="53" t="str">
        <f t="shared" si="15"/>
        <v>OK</v>
      </c>
      <c r="AV73" s="42"/>
      <c r="AW73" s="178"/>
      <c r="AX73" s="43" t="s">
        <v>435</v>
      </c>
    </row>
    <row r="74" spans="1:50" ht="112.5" customHeight="1" thickBot="1">
      <c r="A74" s="43" t="s">
        <v>438</v>
      </c>
      <c r="B74" s="44" t="s">
        <v>439</v>
      </c>
      <c r="C74" s="44" t="s">
        <v>440</v>
      </c>
      <c r="D74" s="46" t="s">
        <v>109</v>
      </c>
      <c r="F74" s="46" t="s">
        <v>441</v>
      </c>
      <c r="G74" s="48"/>
      <c r="H74" s="50" t="s">
        <v>442</v>
      </c>
      <c r="I74" s="50" t="s">
        <v>443</v>
      </c>
      <c r="J74" s="51" t="s">
        <v>444</v>
      </c>
      <c r="K74" s="52"/>
      <c r="L74" s="52">
        <v>4</v>
      </c>
      <c r="M74" s="52">
        <v>4</v>
      </c>
      <c r="N74" s="52"/>
      <c r="O74" s="53">
        <f t="shared" si="0"/>
        <v>4</v>
      </c>
      <c r="P74" s="53" t="s">
        <v>445</v>
      </c>
      <c r="Q74" s="54" t="str">
        <f t="shared" si="24"/>
        <v xml:space="preserve">EJ938SD 
EW933FA
</v>
      </c>
      <c r="R74" s="51" t="s">
        <v>444</v>
      </c>
      <c r="S74" s="52"/>
      <c r="T74" s="52">
        <v>4</v>
      </c>
      <c r="U74" s="55" t="str">
        <f t="shared" si="25"/>
        <v xml:space="preserve">1 ciliaco </v>
      </c>
      <c r="V74" s="53">
        <v>4</v>
      </c>
      <c r="W74" s="53"/>
      <c r="X74" s="53">
        <f t="shared" si="3"/>
        <v>4</v>
      </c>
      <c r="Y74" s="50" t="s">
        <v>446</v>
      </c>
      <c r="Z74" s="50" t="s">
        <v>447</v>
      </c>
      <c r="AA74" s="51" t="s">
        <v>448</v>
      </c>
      <c r="AB74" s="51" t="s">
        <v>449</v>
      </c>
      <c r="AC74" s="51">
        <v>4</v>
      </c>
      <c r="AD74" s="51"/>
      <c r="AE74" s="51" t="str">
        <f t="shared" si="26"/>
        <v xml:space="preserve">1 ciliaco </v>
      </c>
      <c r="AF74" s="51">
        <v>2</v>
      </c>
      <c r="AG74" s="53"/>
      <c r="AH74" s="53">
        <f t="shared" si="27"/>
        <v>80</v>
      </c>
      <c r="AI74" s="53">
        <f t="shared" si="6"/>
        <v>80</v>
      </c>
      <c r="AJ74" s="53">
        <f t="shared" si="7"/>
        <v>160</v>
      </c>
      <c r="AK74" s="56">
        <v>80</v>
      </c>
      <c r="AL74" s="53">
        <f t="shared" si="8"/>
        <v>160</v>
      </c>
      <c r="AM74" s="53">
        <f t="shared" si="9"/>
        <v>80</v>
      </c>
      <c r="AN74" s="53">
        <f t="shared" si="10"/>
        <v>260</v>
      </c>
      <c r="AO74" s="53">
        <f t="shared" si="11"/>
        <v>100</v>
      </c>
      <c r="AP74" s="53">
        <f t="shared" si="12"/>
        <v>200</v>
      </c>
      <c r="AQ74" s="53">
        <f t="shared" si="13"/>
        <v>50</v>
      </c>
      <c r="AR74" s="53"/>
      <c r="AS74" s="53">
        <f t="shared" si="14"/>
        <v>610</v>
      </c>
      <c r="AT74" s="174">
        <v>660</v>
      </c>
      <c r="AU74" s="53">
        <f t="shared" si="15"/>
        <v>50</v>
      </c>
      <c r="AV74" s="42"/>
      <c r="AW74" s="178" t="s">
        <v>1048</v>
      </c>
      <c r="AX74" s="43" t="s">
        <v>438</v>
      </c>
    </row>
    <row r="75" spans="1:50" ht="54.75" hidden="1" customHeight="1" thickBot="1">
      <c r="A75" s="43" t="s">
        <v>450</v>
      </c>
      <c r="B75" s="44" t="s">
        <v>451</v>
      </c>
      <c r="C75" s="45" t="s">
        <v>452</v>
      </c>
      <c r="D75" s="46" t="s">
        <v>109</v>
      </c>
      <c r="F75" s="46"/>
      <c r="G75" s="48"/>
      <c r="H75" s="50"/>
      <c r="I75" s="50"/>
      <c r="J75" s="51"/>
      <c r="K75" s="52"/>
      <c r="L75" s="52"/>
      <c r="M75" s="52"/>
      <c r="N75" s="52"/>
      <c r="O75" s="53">
        <f t="shared" si="0"/>
        <v>0</v>
      </c>
      <c r="P75" s="53"/>
      <c r="Q75" s="54">
        <f t="shared" si="24"/>
        <v>0</v>
      </c>
      <c r="R75" s="54"/>
      <c r="S75" s="52"/>
      <c r="T75" s="52"/>
      <c r="U75" s="55">
        <f t="shared" si="25"/>
        <v>0</v>
      </c>
      <c r="V75" s="53"/>
      <c r="W75" s="53"/>
      <c r="X75" s="53">
        <f t="shared" si="3"/>
        <v>0</v>
      </c>
      <c r="Y75" s="50"/>
      <c r="Z75" s="50"/>
      <c r="AA75" s="51"/>
      <c r="AB75" s="65"/>
      <c r="AC75" s="51"/>
      <c r="AD75" s="51"/>
      <c r="AE75" s="51">
        <f t="shared" si="26"/>
        <v>0</v>
      </c>
      <c r="AF75" s="51"/>
      <c r="AG75" s="53"/>
      <c r="AH75" s="53">
        <f t="shared" si="27"/>
        <v>0</v>
      </c>
      <c r="AI75" s="53">
        <f t="shared" si="6"/>
        <v>0</v>
      </c>
      <c r="AJ75" s="53">
        <f t="shared" si="7"/>
        <v>0</v>
      </c>
      <c r="AK75" s="53"/>
      <c r="AL75" s="53">
        <f t="shared" si="8"/>
        <v>0</v>
      </c>
      <c r="AM75" s="53">
        <f t="shared" si="9"/>
        <v>0</v>
      </c>
      <c r="AN75" s="53">
        <f t="shared" si="10"/>
        <v>0</v>
      </c>
      <c r="AO75" s="53">
        <f t="shared" si="11"/>
        <v>0</v>
      </c>
      <c r="AP75" s="53">
        <f t="shared" si="12"/>
        <v>0</v>
      </c>
      <c r="AQ75" s="53">
        <f t="shared" si="13"/>
        <v>0</v>
      </c>
      <c r="AR75" s="53"/>
      <c r="AS75" s="53">
        <f t="shared" si="14"/>
        <v>0</v>
      </c>
      <c r="AT75" s="174"/>
      <c r="AU75" s="53" t="str">
        <f t="shared" si="15"/>
        <v>OK</v>
      </c>
      <c r="AV75" s="42"/>
      <c r="AW75" s="178"/>
      <c r="AX75" s="43" t="s">
        <v>450</v>
      </c>
    </row>
    <row r="76" spans="1:50" ht="54.75" hidden="1" customHeight="1" thickBot="1">
      <c r="A76" s="43" t="s">
        <v>453</v>
      </c>
      <c r="B76" s="44" t="s">
        <v>126</v>
      </c>
      <c r="C76" s="45" t="s">
        <v>454</v>
      </c>
      <c r="D76" s="46" t="s">
        <v>109</v>
      </c>
      <c r="F76" s="46"/>
      <c r="G76" s="48"/>
      <c r="H76" s="50"/>
      <c r="I76" s="50"/>
      <c r="J76" s="51"/>
      <c r="K76" s="52"/>
      <c r="L76" s="52"/>
      <c r="M76" s="52"/>
      <c r="N76" s="52"/>
      <c r="O76" s="53">
        <f t="shared" si="0"/>
        <v>0</v>
      </c>
      <c r="P76" s="53"/>
      <c r="Q76" s="54">
        <f t="shared" si="24"/>
        <v>0</v>
      </c>
      <c r="R76" s="54"/>
      <c r="S76" s="52"/>
      <c r="T76" s="52"/>
      <c r="U76" s="55">
        <f t="shared" si="25"/>
        <v>0</v>
      </c>
      <c r="V76" s="53"/>
      <c r="W76" s="53"/>
      <c r="X76" s="53">
        <f t="shared" si="3"/>
        <v>0</v>
      </c>
      <c r="Y76" s="50"/>
      <c r="Z76" s="50"/>
      <c r="AA76" s="51"/>
      <c r="AB76" s="51"/>
      <c r="AC76" s="51"/>
      <c r="AD76" s="51"/>
      <c r="AE76" s="51">
        <f t="shared" si="26"/>
        <v>0</v>
      </c>
      <c r="AF76" s="51"/>
      <c r="AG76" s="53"/>
      <c r="AH76" s="53">
        <f t="shared" si="27"/>
        <v>0</v>
      </c>
      <c r="AI76" s="53">
        <f t="shared" si="6"/>
        <v>0</v>
      </c>
      <c r="AJ76" s="53">
        <f t="shared" si="7"/>
        <v>0</v>
      </c>
      <c r="AK76" s="53"/>
      <c r="AL76" s="53">
        <f t="shared" si="8"/>
        <v>0</v>
      </c>
      <c r="AM76" s="53">
        <f t="shared" si="9"/>
        <v>0</v>
      </c>
      <c r="AN76" s="53">
        <f t="shared" si="10"/>
        <v>0</v>
      </c>
      <c r="AO76" s="53">
        <f t="shared" si="11"/>
        <v>0</v>
      </c>
      <c r="AP76" s="53">
        <f t="shared" si="12"/>
        <v>0</v>
      </c>
      <c r="AQ76" s="53">
        <f t="shared" si="13"/>
        <v>0</v>
      </c>
      <c r="AR76" s="53"/>
      <c r="AS76" s="53">
        <f t="shared" si="14"/>
        <v>0</v>
      </c>
      <c r="AT76" s="174"/>
      <c r="AU76" s="53" t="str">
        <f t="shared" si="15"/>
        <v>OK</v>
      </c>
      <c r="AV76" s="42"/>
      <c r="AW76" s="178"/>
      <c r="AX76" s="43" t="s">
        <v>453</v>
      </c>
    </row>
    <row r="77" spans="1:50" ht="54.75" customHeight="1" thickBot="1">
      <c r="A77" s="43" t="s">
        <v>455</v>
      </c>
      <c r="B77" s="44">
        <v>3499819750</v>
      </c>
      <c r="C77" s="44" t="s">
        <v>456</v>
      </c>
      <c r="D77" s="46" t="s">
        <v>109</v>
      </c>
      <c r="F77" s="46"/>
      <c r="G77" s="48"/>
      <c r="H77" s="50"/>
      <c r="I77" s="50"/>
      <c r="J77" s="51"/>
      <c r="K77" s="52"/>
      <c r="L77" s="52"/>
      <c r="M77" s="52"/>
      <c r="N77" s="52"/>
      <c r="O77" s="53">
        <f t="shared" si="0"/>
        <v>0</v>
      </c>
      <c r="P77" s="53"/>
      <c r="Q77" s="54">
        <f t="shared" si="24"/>
        <v>0</v>
      </c>
      <c r="R77" s="54"/>
      <c r="S77" s="52"/>
      <c r="T77" s="52"/>
      <c r="U77" s="55">
        <f t="shared" si="25"/>
        <v>0</v>
      </c>
      <c r="V77" s="53"/>
      <c r="W77" s="53"/>
      <c r="X77" s="53">
        <f t="shared" si="3"/>
        <v>0</v>
      </c>
      <c r="Y77" s="50"/>
      <c r="Z77" s="50"/>
      <c r="AA77" s="51"/>
      <c r="AB77" s="51"/>
      <c r="AC77" s="51"/>
      <c r="AD77" s="51"/>
      <c r="AE77" s="51">
        <f t="shared" si="26"/>
        <v>0</v>
      </c>
      <c r="AF77" s="51"/>
      <c r="AG77" s="53"/>
      <c r="AH77" s="53">
        <f t="shared" si="27"/>
        <v>0</v>
      </c>
      <c r="AI77" s="53">
        <f t="shared" si="6"/>
        <v>0</v>
      </c>
      <c r="AJ77" s="53">
        <f t="shared" si="7"/>
        <v>0</v>
      </c>
      <c r="AK77" s="60">
        <v>40</v>
      </c>
      <c r="AL77" s="53">
        <f t="shared" si="8"/>
        <v>0</v>
      </c>
      <c r="AM77" s="53">
        <f t="shared" si="9"/>
        <v>0</v>
      </c>
      <c r="AN77" s="53">
        <f t="shared" si="10"/>
        <v>0</v>
      </c>
      <c r="AO77" s="53">
        <f t="shared" si="11"/>
        <v>0</v>
      </c>
      <c r="AP77" s="53">
        <f t="shared" si="12"/>
        <v>0</v>
      </c>
      <c r="AQ77" s="53">
        <f t="shared" si="13"/>
        <v>0</v>
      </c>
      <c r="AR77" s="53"/>
      <c r="AS77" s="53">
        <f t="shared" si="14"/>
        <v>-40</v>
      </c>
      <c r="AT77" s="174"/>
      <c r="AU77" s="53">
        <f t="shared" si="15"/>
        <v>40</v>
      </c>
      <c r="AV77" s="42">
        <f>AU77</f>
        <v>40</v>
      </c>
      <c r="AW77" s="178" t="s">
        <v>1047</v>
      </c>
      <c r="AX77" s="43" t="s">
        <v>455</v>
      </c>
    </row>
    <row r="78" spans="1:50" ht="54.75" hidden="1" customHeight="1" thickBot="1">
      <c r="A78" s="43" t="s">
        <v>457</v>
      </c>
      <c r="B78" s="44" t="s">
        <v>458</v>
      </c>
      <c r="C78" s="45" t="s">
        <v>459</v>
      </c>
      <c r="D78" s="46" t="s">
        <v>109</v>
      </c>
      <c r="F78" s="46"/>
      <c r="G78" s="48"/>
      <c r="H78" s="50"/>
      <c r="I78" s="50"/>
      <c r="J78" s="51"/>
      <c r="K78" s="52"/>
      <c r="L78" s="52"/>
      <c r="M78" s="52"/>
      <c r="N78" s="52"/>
      <c r="O78" s="53">
        <f t="shared" si="0"/>
        <v>0</v>
      </c>
      <c r="P78" s="53"/>
      <c r="Q78" s="54">
        <f t="shared" si="24"/>
        <v>0</v>
      </c>
      <c r="R78" s="54"/>
      <c r="S78" s="52"/>
      <c r="T78" s="52"/>
      <c r="U78" s="55">
        <f t="shared" si="25"/>
        <v>0</v>
      </c>
      <c r="V78" s="53"/>
      <c r="W78" s="53"/>
      <c r="X78" s="53">
        <f t="shared" si="3"/>
        <v>0</v>
      </c>
      <c r="Y78" s="50"/>
      <c r="Z78" s="50"/>
      <c r="AA78" s="51"/>
      <c r="AB78" s="51"/>
      <c r="AC78" s="51"/>
      <c r="AD78" s="51"/>
      <c r="AE78" s="51">
        <f t="shared" si="26"/>
        <v>0</v>
      </c>
      <c r="AF78" s="51"/>
      <c r="AG78" s="53"/>
      <c r="AH78" s="53">
        <f t="shared" si="27"/>
        <v>0</v>
      </c>
      <c r="AI78" s="53">
        <f t="shared" si="6"/>
        <v>0</v>
      </c>
      <c r="AJ78" s="53">
        <f t="shared" si="7"/>
        <v>0</v>
      </c>
      <c r="AK78" s="53"/>
      <c r="AL78" s="53">
        <f t="shared" si="8"/>
        <v>0</v>
      </c>
      <c r="AM78" s="53">
        <f t="shared" si="9"/>
        <v>0</v>
      </c>
      <c r="AN78" s="53">
        <f t="shared" si="10"/>
        <v>0</v>
      </c>
      <c r="AO78" s="53">
        <f t="shared" si="11"/>
        <v>0</v>
      </c>
      <c r="AP78" s="53">
        <f t="shared" si="12"/>
        <v>0</v>
      </c>
      <c r="AQ78" s="53">
        <f t="shared" si="13"/>
        <v>0</v>
      </c>
      <c r="AR78" s="53"/>
      <c r="AS78" s="53">
        <f t="shared" si="14"/>
        <v>0</v>
      </c>
      <c r="AT78" s="174"/>
      <c r="AU78" s="53" t="str">
        <f t="shared" si="15"/>
        <v>OK</v>
      </c>
      <c r="AV78" s="42"/>
      <c r="AW78" s="178"/>
      <c r="AX78" s="43" t="s">
        <v>457</v>
      </c>
    </row>
    <row r="79" spans="1:50" ht="54.75" hidden="1" customHeight="1" thickBot="1">
      <c r="A79" s="43" t="s">
        <v>460</v>
      </c>
      <c r="B79" s="44" t="s">
        <v>461</v>
      </c>
      <c r="C79" s="45" t="s">
        <v>462</v>
      </c>
      <c r="D79" s="46"/>
      <c r="F79" s="46"/>
      <c r="G79" s="48"/>
      <c r="H79" s="50"/>
      <c r="I79" s="50"/>
      <c r="J79" s="51"/>
      <c r="K79" s="52"/>
      <c r="L79" s="52"/>
      <c r="M79" s="52"/>
      <c r="N79" s="52"/>
      <c r="O79" s="53">
        <f t="shared" si="0"/>
        <v>0</v>
      </c>
      <c r="P79" s="53"/>
      <c r="Q79" s="54">
        <f t="shared" si="24"/>
        <v>0</v>
      </c>
      <c r="R79" s="54"/>
      <c r="S79" s="52"/>
      <c r="T79" s="52"/>
      <c r="U79" s="55">
        <f t="shared" si="25"/>
        <v>0</v>
      </c>
      <c r="V79" s="53"/>
      <c r="W79" s="53"/>
      <c r="X79" s="53">
        <f t="shared" si="3"/>
        <v>0</v>
      </c>
      <c r="Y79" s="50"/>
      <c r="Z79" s="50"/>
      <c r="AA79" s="51"/>
      <c r="AB79" s="51"/>
      <c r="AC79" s="51"/>
      <c r="AD79" s="51"/>
      <c r="AE79" s="51">
        <f t="shared" si="26"/>
        <v>0</v>
      </c>
      <c r="AF79" s="51"/>
      <c r="AG79" s="53"/>
      <c r="AH79" s="53">
        <f t="shared" si="27"/>
        <v>0</v>
      </c>
      <c r="AI79" s="53">
        <f t="shared" si="6"/>
        <v>0</v>
      </c>
      <c r="AJ79" s="53">
        <f t="shared" si="7"/>
        <v>0</v>
      </c>
      <c r="AK79" s="53"/>
      <c r="AL79" s="53">
        <f t="shared" si="8"/>
        <v>0</v>
      </c>
      <c r="AM79" s="53">
        <f t="shared" si="9"/>
        <v>0</v>
      </c>
      <c r="AN79" s="53">
        <f t="shared" si="10"/>
        <v>0</v>
      </c>
      <c r="AO79" s="53">
        <f t="shared" si="11"/>
        <v>0</v>
      </c>
      <c r="AP79" s="53">
        <f t="shared" si="12"/>
        <v>0</v>
      </c>
      <c r="AQ79" s="53">
        <f t="shared" si="13"/>
        <v>0</v>
      </c>
      <c r="AR79" s="53"/>
      <c r="AS79" s="53">
        <f t="shared" si="14"/>
        <v>0</v>
      </c>
      <c r="AT79" s="174"/>
      <c r="AU79" s="53" t="str">
        <f t="shared" si="15"/>
        <v>OK</v>
      </c>
      <c r="AV79" s="42"/>
      <c r="AW79" s="178"/>
      <c r="AX79" s="43" t="s">
        <v>460</v>
      </c>
    </row>
    <row r="80" spans="1:50" ht="54.75" customHeight="1" thickBot="1">
      <c r="A80" s="43" t="s">
        <v>463</v>
      </c>
      <c r="B80" s="44">
        <v>3346044429</v>
      </c>
      <c r="C80" s="45" t="s">
        <v>464</v>
      </c>
      <c r="D80" s="46" t="s">
        <v>109</v>
      </c>
      <c r="F80" s="46" t="s">
        <v>465</v>
      </c>
      <c r="G80" s="48"/>
      <c r="H80" s="50" t="s">
        <v>466</v>
      </c>
      <c r="I80" s="50" t="s">
        <v>467</v>
      </c>
      <c r="J80" s="51" t="s">
        <v>468</v>
      </c>
      <c r="K80" s="52"/>
      <c r="L80" s="52"/>
      <c r="M80" s="52"/>
      <c r="N80" s="52"/>
      <c r="O80" s="53">
        <f t="shared" si="0"/>
        <v>0</v>
      </c>
      <c r="P80" s="53"/>
      <c r="Q80" s="54" t="str">
        <f t="shared" si="24"/>
        <v>DY337LT</v>
      </c>
      <c r="R80" s="51" t="s">
        <v>468</v>
      </c>
      <c r="S80" s="52"/>
      <c r="T80" s="52">
        <v>0</v>
      </c>
      <c r="U80" s="55">
        <f t="shared" si="25"/>
        <v>0</v>
      </c>
      <c r="V80" s="53">
        <v>2</v>
      </c>
      <c r="W80" s="53"/>
      <c r="X80" s="53">
        <f t="shared" si="3"/>
        <v>2</v>
      </c>
      <c r="Y80" s="50" t="s">
        <v>466</v>
      </c>
      <c r="Z80" s="50" t="s">
        <v>467</v>
      </c>
      <c r="AA80" s="51" t="s">
        <v>469</v>
      </c>
      <c r="AB80" s="51" t="s">
        <v>470</v>
      </c>
      <c r="AC80" s="51">
        <v>0</v>
      </c>
      <c r="AD80" s="51"/>
      <c r="AE80" s="51">
        <f t="shared" si="26"/>
        <v>0</v>
      </c>
      <c r="AF80" s="51"/>
      <c r="AG80" s="53"/>
      <c r="AH80" s="53">
        <f t="shared" si="27"/>
        <v>0</v>
      </c>
      <c r="AI80" s="53">
        <f t="shared" si="6"/>
        <v>40</v>
      </c>
      <c r="AJ80" s="53">
        <f t="shared" si="7"/>
        <v>40</v>
      </c>
      <c r="AK80" s="61">
        <v>40</v>
      </c>
      <c r="AL80" s="53">
        <f t="shared" si="8"/>
        <v>0</v>
      </c>
      <c r="AM80" s="53">
        <f t="shared" si="9"/>
        <v>0</v>
      </c>
      <c r="AN80" s="53">
        <f t="shared" si="10"/>
        <v>0</v>
      </c>
      <c r="AO80" s="53">
        <f t="shared" si="11"/>
        <v>0</v>
      </c>
      <c r="AP80" s="53">
        <f t="shared" si="12"/>
        <v>100</v>
      </c>
      <c r="AQ80" s="53">
        <f t="shared" si="13"/>
        <v>0</v>
      </c>
      <c r="AR80" s="53"/>
      <c r="AS80" s="53">
        <f t="shared" si="14"/>
        <v>60</v>
      </c>
      <c r="AT80" s="174">
        <v>100</v>
      </c>
      <c r="AU80" s="53">
        <f t="shared" si="15"/>
        <v>40</v>
      </c>
      <c r="AV80" s="42"/>
      <c r="AW80" s="178" t="s">
        <v>1047</v>
      </c>
      <c r="AX80" s="43" t="s">
        <v>463</v>
      </c>
    </row>
    <row r="81" spans="1:50" ht="54.75" customHeight="1" thickBot="1">
      <c r="A81" s="43" t="s">
        <v>471</v>
      </c>
      <c r="B81" s="44" t="s">
        <v>472</v>
      </c>
      <c r="C81" s="45" t="s">
        <v>473</v>
      </c>
      <c r="D81" s="46" t="s">
        <v>109</v>
      </c>
      <c r="F81" s="46"/>
      <c r="G81" s="48"/>
      <c r="H81" s="50"/>
      <c r="I81" s="50"/>
      <c r="J81" s="51"/>
      <c r="K81" s="52"/>
      <c r="L81" s="52"/>
      <c r="M81" s="52"/>
      <c r="N81" s="52"/>
      <c r="O81" s="53">
        <f t="shared" si="0"/>
        <v>0</v>
      </c>
      <c r="P81" s="53"/>
      <c r="Q81" s="54">
        <f t="shared" si="24"/>
        <v>0</v>
      </c>
      <c r="R81" s="54"/>
      <c r="S81" s="52"/>
      <c r="T81" s="52"/>
      <c r="U81" s="55">
        <f t="shared" si="25"/>
        <v>0</v>
      </c>
      <c r="V81" s="53"/>
      <c r="W81" s="53"/>
      <c r="X81" s="53">
        <f t="shared" si="3"/>
        <v>0</v>
      </c>
      <c r="Y81" s="50"/>
      <c r="Z81" s="50"/>
      <c r="AA81" s="51"/>
      <c r="AB81" s="51"/>
      <c r="AC81" s="51"/>
      <c r="AD81" s="51"/>
      <c r="AE81" s="51">
        <f t="shared" si="26"/>
        <v>0</v>
      </c>
      <c r="AF81" s="51"/>
      <c r="AG81" s="53"/>
      <c r="AH81" s="53">
        <f t="shared" si="27"/>
        <v>0</v>
      </c>
      <c r="AI81" s="53">
        <f t="shared" si="6"/>
        <v>0</v>
      </c>
      <c r="AJ81" s="53">
        <f t="shared" si="7"/>
        <v>0</v>
      </c>
      <c r="AK81" s="53"/>
      <c r="AL81" s="53">
        <f t="shared" si="8"/>
        <v>0</v>
      </c>
      <c r="AM81" s="53">
        <f t="shared" si="9"/>
        <v>0</v>
      </c>
      <c r="AN81" s="53">
        <f t="shared" si="10"/>
        <v>0</v>
      </c>
      <c r="AO81" s="53">
        <f t="shared" si="11"/>
        <v>0</v>
      </c>
      <c r="AP81" s="53">
        <f t="shared" si="12"/>
        <v>0</v>
      </c>
      <c r="AQ81" s="53">
        <f t="shared" si="13"/>
        <v>0</v>
      </c>
      <c r="AR81" s="53"/>
      <c r="AS81" s="53">
        <f t="shared" si="14"/>
        <v>0</v>
      </c>
      <c r="AT81" s="174">
        <v>20</v>
      </c>
      <c r="AU81" s="53">
        <f t="shared" si="15"/>
        <v>20</v>
      </c>
      <c r="AV81" s="42"/>
      <c r="AW81" s="178" t="s">
        <v>1047</v>
      </c>
      <c r="AX81" s="43" t="s">
        <v>471</v>
      </c>
    </row>
    <row r="82" spans="1:50" ht="54.75" hidden="1" customHeight="1" thickBot="1">
      <c r="A82" s="43" t="s">
        <v>474</v>
      </c>
      <c r="B82" s="44" t="s">
        <v>475</v>
      </c>
      <c r="C82" s="45" t="s">
        <v>476</v>
      </c>
      <c r="D82" s="46"/>
      <c r="F82" s="46"/>
      <c r="G82" s="48"/>
      <c r="H82" s="50"/>
      <c r="I82" s="50"/>
      <c r="J82" s="51"/>
      <c r="K82" s="52"/>
      <c r="L82" s="52"/>
      <c r="M82" s="52"/>
      <c r="N82" s="52"/>
      <c r="O82" s="53">
        <f t="shared" si="0"/>
        <v>0</v>
      </c>
      <c r="P82" s="53"/>
      <c r="Q82" s="54">
        <f t="shared" si="24"/>
        <v>0</v>
      </c>
      <c r="R82" s="54"/>
      <c r="S82" s="52"/>
      <c r="T82" s="52"/>
      <c r="U82" s="55">
        <f t="shared" si="25"/>
        <v>0</v>
      </c>
      <c r="V82" s="53"/>
      <c r="W82" s="53"/>
      <c r="X82" s="53">
        <f t="shared" si="3"/>
        <v>0</v>
      </c>
      <c r="Y82" s="50"/>
      <c r="Z82" s="50"/>
      <c r="AA82" s="51"/>
      <c r="AB82" s="51"/>
      <c r="AC82" s="51"/>
      <c r="AD82" s="51"/>
      <c r="AE82" s="51">
        <f t="shared" si="26"/>
        <v>0</v>
      </c>
      <c r="AF82" s="51"/>
      <c r="AG82" s="53"/>
      <c r="AH82" s="53">
        <f t="shared" si="27"/>
        <v>0</v>
      </c>
      <c r="AI82" s="53">
        <f t="shared" si="6"/>
        <v>0</v>
      </c>
      <c r="AJ82" s="53">
        <f t="shared" si="7"/>
        <v>0</v>
      </c>
      <c r="AK82" s="53"/>
      <c r="AL82" s="53">
        <f t="shared" si="8"/>
        <v>0</v>
      </c>
      <c r="AM82" s="53">
        <f t="shared" si="9"/>
        <v>0</v>
      </c>
      <c r="AN82" s="53">
        <f t="shared" si="10"/>
        <v>0</v>
      </c>
      <c r="AO82" s="53">
        <f t="shared" si="11"/>
        <v>0</v>
      </c>
      <c r="AP82" s="53">
        <f t="shared" si="12"/>
        <v>0</v>
      </c>
      <c r="AQ82" s="53">
        <f t="shared" si="13"/>
        <v>0</v>
      </c>
      <c r="AR82" s="53"/>
      <c r="AS82" s="53">
        <f t="shared" si="14"/>
        <v>0</v>
      </c>
      <c r="AT82" s="53"/>
      <c r="AU82" s="53" t="str">
        <f t="shared" si="15"/>
        <v>OK</v>
      </c>
      <c r="AV82" s="42"/>
      <c r="AW82" s="178"/>
      <c r="AX82" s="43" t="s">
        <v>474</v>
      </c>
    </row>
    <row r="83" spans="1:50" ht="54.75" hidden="1" customHeight="1" thickBot="1">
      <c r="A83" s="43" t="s">
        <v>477</v>
      </c>
      <c r="B83" s="44">
        <f>393356199357</f>
        <v>393356199357</v>
      </c>
      <c r="C83" s="45" t="s">
        <v>478</v>
      </c>
      <c r="D83" s="46" t="s">
        <v>109</v>
      </c>
      <c r="F83" s="46"/>
      <c r="G83" s="48"/>
      <c r="H83" s="50"/>
      <c r="I83" s="50"/>
      <c r="J83" s="51"/>
      <c r="K83" s="52"/>
      <c r="L83" s="52"/>
      <c r="M83" s="52"/>
      <c r="N83" s="52"/>
      <c r="O83" s="53">
        <f t="shared" si="0"/>
        <v>0</v>
      </c>
      <c r="P83" s="53"/>
      <c r="Q83" s="54">
        <f t="shared" si="24"/>
        <v>0</v>
      </c>
      <c r="R83" s="54"/>
      <c r="S83" s="52"/>
      <c r="T83" s="52"/>
      <c r="U83" s="55">
        <f t="shared" si="25"/>
        <v>0</v>
      </c>
      <c r="V83" s="53"/>
      <c r="W83" s="53"/>
      <c r="X83" s="53">
        <f t="shared" si="3"/>
        <v>0</v>
      </c>
      <c r="Y83" s="50"/>
      <c r="Z83" s="50"/>
      <c r="AA83" s="51"/>
      <c r="AB83" s="51"/>
      <c r="AC83" s="51"/>
      <c r="AD83" s="51"/>
      <c r="AE83" s="51">
        <f t="shared" si="26"/>
        <v>0</v>
      </c>
      <c r="AF83" s="51"/>
      <c r="AG83" s="53"/>
      <c r="AH83" s="53">
        <f t="shared" si="27"/>
        <v>0</v>
      </c>
      <c r="AI83" s="53">
        <f t="shared" si="6"/>
        <v>0</v>
      </c>
      <c r="AJ83" s="53">
        <f t="shared" si="7"/>
        <v>0</v>
      </c>
      <c r="AK83" s="53"/>
      <c r="AL83" s="53">
        <f t="shared" si="8"/>
        <v>0</v>
      </c>
      <c r="AM83" s="53">
        <f t="shared" si="9"/>
        <v>0</v>
      </c>
      <c r="AN83" s="53">
        <f t="shared" si="10"/>
        <v>0</v>
      </c>
      <c r="AO83" s="53">
        <f t="shared" si="11"/>
        <v>0</v>
      </c>
      <c r="AP83" s="53">
        <f t="shared" si="12"/>
        <v>0</v>
      </c>
      <c r="AQ83" s="53">
        <f t="shared" si="13"/>
        <v>0</v>
      </c>
      <c r="AR83" s="53">
        <v>35</v>
      </c>
      <c r="AS83" s="53">
        <f t="shared" si="14"/>
        <v>-35</v>
      </c>
      <c r="AT83" s="58">
        <v>-35</v>
      </c>
      <c r="AU83" s="53" t="str">
        <f t="shared" si="15"/>
        <v>OK</v>
      </c>
      <c r="AV83" s="42"/>
      <c r="AW83" s="178"/>
      <c r="AX83" s="43" t="s">
        <v>477</v>
      </c>
    </row>
    <row r="84" spans="1:50" ht="54.75" hidden="1" customHeight="1" thickBot="1">
      <c r="A84" s="43" t="s">
        <v>479</v>
      </c>
      <c r="B84" s="44">
        <v>3386315700</v>
      </c>
      <c r="C84" s="45" t="s">
        <v>480</v>
      </c>
      <c r="D84" s="46"/>
      <c r="F84" s="46"/>
      <c r="G84" s="48"/>
      <c r="H84" s="50"/>
      <c r="I84" s="50"/>
      <c r="J84" s="51"/>
      <c r="K84" s="52"/>
      <c r="L84" s="52"/>
      <c r="M84" s="52"/>
      <c r="N84" s="52"/>
      <c r="O84" s="53">
        <f t="shared" si="0"/>
        <v>0</v>
      </c>
      <c r="P84" s="53"/>
      <c r="Q84" s="54">
        <f t="shared" si="24"/>
        <v>0</v>
      </c>
      <c r="R84" s="54"/>
      <c r="S84" s="52"/>
      <c r="T84" s="52"/>
      <c r="U84" s="55">
        <f t="shared" si="25"/>
        <v>0</v>
      </c>
      <c r="V84" s="53"/>
      <c r="W84" s="53"/>
      <c r="X84" s="53">
        <f t="shared" si="3"/>
        <v>0</v>
      </c>
      <c r="Y84" s="50"/>
      <c r="Z84" s="50"/>
      <c r="AA84" s="51"/>
      <c r="AB84" s="51"/>
      <c r="AC84" s="51"/>
      <c r="AD84" s="51"/>
      <c r="AE84" s="51">
        <f t="shared" si="26"/>
        <v>0</v>
      </c>
      <c r="AF84" s="51"/>
      <c r="AG84" s="53"/>
      <c r="AH84" s="53">
        <f t="shared" si="27"/>
        <v>0</v>
      </c>
      <c r="AI84" s="53">
        <f t="shared" si="6"/>
        <v>0</v>
      </c>
      <c r="AJ84" s="53">
        <f t="shared" si="7"/>
        <v>0</v>
      </c>
      <c r="AK84" s="53"/>
      <c r="AL84" s="53">
        <f t="shared" si="8"/>
        <v>0</v>
      </c>
      <c r="AM84" s="53">
        <f t="shared" si="9"/>
        <v>0</v>
      </c>
      <c r="AN84" s="53">
        <f t="shared" si="10"/>
        <v>0</v>
      </c>
      <c r="AO84" s="53">
        <f t="shared" si="11"/>
        <v>0</v>
      </c>
      <c r="AP84" s="53">
        <f t="shared" si="12"/>
        <v>0</v>
      </c>
      <c r="AQ84" s="53">
        <f t="shared" si="13"/>
        <v>0</v>
      </c>
      <c r="AR84" s="53"/>
      <c r="AS84" s="53">
        <f t="shared" si="14"/>
        <v>0</v>
      </c>
      <c r="AT84" s="53"/>
      <c r="AU84" s="53" t="str">
        <f t="shared" si="15"/>
        <v>OK</v>
      </c>
      <c r="AV84" s="42"/>
      <c r="AW84" s="178"/>
      <c r="AX84" s="43" t="s">
        <v>479</v>
      </c>
    </row>
    <row r="85" spans="1:50" ht="54.75" hidden="1" customHeight="1" thickBot="1">
      <c r="A85" s="43" t="s">
        <v>481</v>
      </c>
      <c r="B85" s="44" t="s">
        <v>482</v>
      </c>
      <c r="C85" s="45" t="s">
        <v>483</v>
      </c>
      <c r="D85" s="46" t="s">
        <v>109</v>
      </c>
      <c r="F85" s="46"/>
      <c r="G85" s="48"/>
      <c r="H85" s="50"/>
      <c r="I85" s="50"/>
      <c r="J85" s="51"/>
      <c r="K85" s="52"/>
      <c r="L85" s="52"/>
      <c r="M85" s="52"/>
      <c r="N85" s="52"/>
      <c r="O85" s="53">
        <f t="shared" si="0"/>
        <v>0</v>
      </c>
      <c r="P85" s="53"/>
      <c r="Q85" s="54">
        <f t="shared" si="24"/>
        <v>0</v>
      </c>
      <c r="R85" s="54"/>
      <c r="S85" s="52"/>
      <c r="T85" s="52"/>
      <c r="U85" s="55">
        <f t="shared" si="25"/>
        <v>0</v>
      </c>
      <c r="V85" s="53"/>
      <c r="W85" s="53"/>
      <c r="X85" s="53">
        <f t="shared" si="3"/>
        <v>0</v>
      </c>
      <c r="Y85" s="50"/>
      <c r="Z85" s="50"/>
      <c r="AA85" s="51"/>
      <c r="AB85" s="51"/>
      <c r="AC85" s="51"/>
      <c r="AD85" s="51"/>
      <c r="AE85" s="51">
        <f t="shared" si="26"/>
        <v>0</v>
      </c>
      <c r="AF85" s="51"/>
      <c r="AG85" s="53"/>
      <c r="AH85" s="53">
        <f t="shared" si="27"/>
        <v>0</v>
      </c>
      <c r="AI85" s="53">
        <f t="shared" si="6"/>
        <v>0</v>
      </c>
      <c r="AJ85" s="53">
        <f t="shared" si="7"/>
        <v>0</v>
      </c>
      <c r="AK85" s="53"/>
      <c r="AL85" s="53">
        <f t="shared" si="8"/>
        <v>0</v>
      </c>
      <c r="AM85" s="53">
        <f t="shared" si="9"/>
        <v>0</v>
      </c>
      <c r="AN85" s="53">
        <f t="shared" si="10"/>
        <v>0</v>
      </c>
      <c r="AO85" s="53">
        <f t="shared" si="11"/>
        <v>0</v>
      </c>
      <c r="AP85" s="53">
        <f t="shared" si="12"/>
        <v>0</v>
      </c>
      <c r="AQ85" s="53">
        <f t="shared" si="13"/>
        <v>0</v>
      </c>
      <c r="AR85" s="53"/>
      <c r="AS85" s="53">
        <f t="shared" si="14"/>
        <v>0</v>
      </c>
      <c r="AT85" s="53"/>
      <c r="AU85" s="53" t="str">
        <f t="shared" si="15"/>
        <v>OK</v>
      </c>
      <c r="AV85" s="42"/>
      <c r="AW85" s="178"/>
      <c r="AX85" s="43" t="s">
        <v>481</v>
      </c>
    </row>
    <row r="86" spans="1:50" ht="54.75" hidden="1" customHeight="1" thickBot="1">
      <c r="A86" s="43" t="s">
        <v>484</v>
      </c>
      <c r="B86" s="44" t="s">
        <v>485</v>
      </c>
      <c r="C86" s="45" t="s">
        <v>486</v>
      </c>
      <c r="D86" s="46" t="s">
        <v>109</v>
      </c>
      <c r="F86" s="46" t="s">
        <v>270</v>
      </c>
      <c r="G86" s="48"/>
      <c r="H86" s="50" t="s">
        <v>487</v>
      </c>
      <c r="I86" s="50" t="s">
        <v>488</v>
      </c>
      <c r="J86" s="50" t="s">
        <v>488</v>
      </c>
      <c r="K86" s="52"/>
      <c r="L86" s="52">
        <v>1</v>
      </c>
      <c r="M86" s="52">
        <v>1</v>
      </c>
      <c r="N86" s="52"/>
      <c r="O86" s="53">
        <f t="shared" si="0"/>
        <v>1</v>
      </c>
      <c r="P86" s="53"/>
      <c r="Q86" s="54"/>
      <c r="R86" s="54"/>
      <c r="S86" s="52"/>
      <c r="T86" s="52"/>
      <c r="U86" s="55">
        <f t="shared" si="25"/>
        <v>0</v>
      </c>
      <c r="V86" s="53"/>
      <c r="W86" s="53"/>
      <c r="X86" s="53">
        <f t="shared" si="3"/>
        <v>0</v>
      </c>
      <c r="Y86" s="50"/>
      <c r="Z86" s="50"/>
      <c r="AA86" s="51"/>
      <c r="AB86" s="51"/>
      <c r="AC86" s="51"/>
      <c r="AD86" s="51"/>
      <c r="AE86" s="51">
        <f t="shared" si="26"/>
        <v>0</v>
      </c>
      <c r="AF86" s="51"/>
      <c r="AG86" s="53"/>
      <c r="AH86" s="53">
        <f t="shared" si="27"/>
        <v>20</v>
      </c>
      <c r="AI86" s="53">
        <f t="shared" si="6"/>
        <v>0</v>
      </c>
      <c r="AJ86" s="53">
        <f t="shared" si="7"/>
        <v>20</v>
      </c>
      <c r="AK86" s="60">
        <v>40</v>
      </c>
      <c r="AL86" s="53">
        <f t="shared" si="8"/>
        <v>20</v>
      </c>
      <c r="AM86" s="53">
        <f t="shared" si="9"/>
        <v>20</v>
      </c>
      <c r="AN86" s="53">
        <f t="shared" si="10"/>
        <v>65</v>
      </c>
      <c r="AO86" s="53">
        <f t="shared" si="11"/>
        <v>0</v>
      </c>
      <c r="AP86" s="53">
        <f t="shared" si="12"/>
        <v>0</v>
      </c>
      <c r="AQ86" s="53">
        <f t="shared" si="13"/>
        <v>0</v>
      </c>
      <c r="AR86" s="53"/>
      <c r="AS86" s="53">
        <f t="shared" si="14"/>
        <v>45</v>
      </c>
      <c r="AT86" s="58">
        <v>45</v>
      </c>
      <c r="AU86" s="53" t="str">
        <f t="shared" si="15"/>
        <v>OK</v>
      </c>
      <c r="AV86" s="42"/>
      <c r="AW86" s="178"/>
      <c r="AX86" s="43" t="s">
        <v>484</v>
      </c>
    </row>
    <row r="87" spans="1:50" ht="74.25" customHeight="1" thickBot="1">
      <c r="A87" s="43" t="s">
        <v>489</v>
      </c>
      <c r="B87" s="44" t="s">
        <v>490</v>
      </c>
      <c r="C87" s="44" t="s">
        <v>491</v>
      </c>
      <c r="D87" s="46" t="s">
        <v>109</v>
      </c>
      <c r="F87" s="46" t="s">
        <v>191</v>
      </c>
      <c r="G87" s="48"/>
      <c r="H87" s="50" t="s">
        <v>492</v>
      </c>
      <c r="I87" s="50" t="s">
        <v>493</v>
      </c>
      <c r="J87" s="51" t="s">
        <v>494</v>
      </c>
      <c r="K87" s="52"/>
      <c r="L87" s="52">
        <v>3</v>
      </c>
      <c r="M87" s="52">
        <v>0</v>
      </c>
      <c r="N87" s="52"/>
      <c r="O87" s="53">
        <f t="shared" si="0"/>
        <v>0</v>
      </c>
      <c r="P87" s="53"/>
      <c r="Q87" s="54" t="str">
        <f t="shared" ref="Q87:Q90" si="28">H87</f>
        <v xml:space="preserve">ER 514SM
FM162NZ
</v>
      </c>
      <c r="R87" s="54" t="s">
        <v>495</v>
      </c>
      <c r="S87" s="52"/>
      <c r="T87" s="52">
        <v>0</v>
      </c>
      <c r="U87" s="55">
        <f t="shared" si="25"/>
        <v>0</v>
      </c>
      <c r="V87" s="53">
        <v>2</v>
      </c>
      <c r="W87" s="53"/>
      <c r="X87" s="53">
        <f t="shared" si="3"/>
        <v>2</v>
      </c>
      <c r="Y87" s="50" t="s">
        <v>496</v>
      </c>
      <c r="Z87" s="50" t="s">
        <v>497</v>
      </c>
      <c r="AA87" s="51" t="s">
        <v>498</v>
      </c>
      <c r="AB87" s="51" t="s">
        <v>499</v>
      </c>
      <c r="AC87" s="51">
        <v>2</v>
      </c>
      <c r="AD87" s="51"/>
      <c r="AE87" s="51">
        <f t="shared" si="26"/>
        <v>0</v>
      </c>
      <c r="AF87" s="51">
        <v>2</v>
      </c>
      <c r="AG87" s="53"/>
      <c r="AH87" s="53">
        <f t="shared" si="27"/>
        <v>0</v>
      </c>
      <c r="AI87" s="53">
        <f t="shared" si="6"/>
        <v>40</v>
      </c>
      <c r="AJ87" s="53">
        <f t="shared" si="7"/>
        <v>40</v>
      </c>
      <c r="AK87" s="60">
        <v>80</v>
      </c>
      <c r="AL87" s="53">
        <f t="shared" si="8"/>
        <v>40</v>
      </c>
      <c r="AM87" s="53">
        <f t="shared" si="9"/>
        <v>60</v>
      </c>
      <c r="AN87" s="53">
        <f t="shared" si="10"/>
        <v>0</v>
      </c>
      <c r="AO87" s="53">
        <f t="shared" si="11"/>
        <v>0</v>
      </c>
      <c r="AP87" s="53">
        <f t="shared" si="12"/>
        <v>100</v>
      </c>
      <c r="AQ87" s="53">
        <f t="shared" si="13"/>
        <v>50</v>
      </c>
      <c r="AR87" s="53">
        <v>105</v>
      </c>
      <c r="AS87" s="53">
        <f t="shared" si="14"/>
        <v>25</v>
      </c>
      <c r="AT87" s="174">
        <v>65</v>
      </c>
      <c r="AU87" s="53">
        <f t="shared" si="15"/>
        <v>40</v>
      </c>
      <c r="AV87" s="42"/>
      <c r="AW87" s="178" t="s">
        <v>1047</v>
      </c>
      <c r="AX87" s="43" t="s">
        <v>489</v>
      </c>
    </row>
    <row r="88" spans="1:50" ht="54.75" hidden="1" customHeight="1" thickBot="1">
      <c r="A88" s="43" t="s">
        <v>500</v>
      </c>
      <c r="B88" s="44" t="s">
        <v>501</v>
      </c>
      <c r="C88" s="44" t="s">
        <v>502</v>
      </c>
      <c r="D88" s="46" t="s">
        <v>109</v>
      </c>
      <c r="F88" s="46"/>
      <c r="G88" s="48"/>
      <c r="H88" s="50"/>
      <c r="I88" s="50"/>
      <c r="J88" s="51"/>
      <c r="K88" s="52"/>
      <c r="L88" s="52"/>
      <c r="M88" s="52"/>
      <c r="N88" s="52"/>
      <c r="O88" s="53">
        <f t="shared" si="0"/>
        <v>0</v>
      </c>
      <c r="P88" s="53"/>
      <c r="Q88" s="54">
        <f t="shared" si="28"/>
        <v>0</v>
      </c>
      <c r="R88" s="54"/>
      <c r="S88" s="57"/>
      <c r="T88" s="57"/>
      <c r="U88" s="55">
        <f t="shared" si="25"/>
        <v>0</v>
      </c>
      <c r="V88" s="53"/>
      <c r="W88" s="53"/>
      <c r="X88" s="53">
        <f t="shared" si="3"/>
        <v>0</v>
      </c>
      <c r="Y88" s="50"/>
      <c r="Z88" s="50"/>
      <c r="AA88" s="51"/>
      <c r="AB88" s="51"/>
      <c r="AC88" s="51"/>
      <c r="AD88" s="51"/>
      <c r="AE88" s="51">
        <f t="shared" si="26"/>
        <v>0</v>
      </c>
      <c r="AF88" s="51"/>
      <c r="AG88" s="53"/>
      <c r="AH88" s="53">
        <f t="shared" si="27"/>
        <v>0</v>
      </c>
      <c r="AI88" s="53">
        <f t="shared" si="6"/>
        <v>0</v>
      </c>
      <c r="AJ88" s="53">
        <f t="shared" si="7"/>
        <v>0</v>
      </c>
      <c r="AK88" s="53"/>
      <c r="AL88" s="53">
        <f t="shared" si="8"/>
        <v>0</v>
      </c>
      <c r="AM88" s="53">
        <f t="shared" si="9"/>
        <v>0</v>
      </c>
      <c r="AN88" s="53">
        <f t="shared" si="10"/>
        <v>0</v>
      </c>
      <c r="AO88" s="53">
        <f t="shared" si="11"/>
        <v>0</v>
      </c>
      <c r="AP88" s="53">
        <f t="shared" si="12"/>
        <v>0</v>
      </c>
      <c r="AQ88" s="53">
        <f t="shared" si="13"/>
        <v>0</v>
      </c>
      <c r="AR88" s="53"/>
      <c r="AS88" s="53">
        <f t="shared" si="14"/>
        <v>0</v>
      </c>
      <c r="AT88" s="174"/>
      <c r="AU88" s="53" t="str">
        <f t="shared" si="15"/>
        <v>OK</v>
      </c>
      <c r="AV88" s="42"/>
      <c r="AW88" s="178"/>
      <c r="AX88" s="43" t="s">
        <v>500</v>
      </c>
    </row>
    <row r="89" spans="1:50" ht="54.75" customHeight="1" thickBot="1">
      <c r="A89" s="43" t="s">
        <v>503</v>
      </c>
      <c r="B89" s="44">
        <v>3357042945</v>
      </c>
      <c r="C89" s="45" t="s">
        <v>504</v>
      </c>
      <c r="D89" s="46" t="s">
        <v>109</v>
      </c>
      <c r="F89" s="46" t="s">
        <v>291</v>
      </c>
      <c r="G89" s="48"/>
      <c r="H89" s="50" t="s">
        <v>505</v>
      </c>
      <c r="I89" s="50" t="s">
        <v>506</v>
      </c>
      <c r="J89" s="51" t="s">
        <v>507</v>
      </c>
      <c r="K89" s="52"/>
      <c r="L89" s="52">
        <v>5</v>
      </c>
      <c r="M89" s="52">
        <v>3</v>
      </c>
      <c r="N89" s="52"/>
      <c r="O89" s="53">
        <f t="shared" si="0"/>
        <v>3</v>
      </c>
      <c r="P89" s="53"/>
      <c r="Q89" s="54" t="str">
        <f t="shared" si="28"/>
        <v>FD495RM</v>
      </c>
      <c r="R89" s="54" t="s">
        <v>508</v>
      </c>
      <c r="S89" s="52"/>
      <c r="T89" s="52">
        <v>1</v>
      </c>
      <c r="U89" s="55">
        <f t="shared" si="25"/>
        <v>0</v>
      </c>
      <c r="V89" s="53">
        <v>5</v>
      </c>
      <c r="W89" s="53"/>
      <c r="X89" s="53">
        <f t="shared" si="3"/>
        <v>5</v>
      </c>
      <c r="Y89" s="50" t="s">
        <v>509</v>
      </c>
      <c r="Z89" s="50" t="s">
        <v>506</v>
      </c>
      <c r="AA89" s="51" t="s">
        <v>507</v>
      </c>
      <c r="AB89" s="51" t="s">
        <v>510</v>
      </c>
      <c r="AC89" s="51">
        <v>5</v>
      </c>
      <c r="AD89" s="51"/>
      <c r="AE89" s="51">
        <f t="shared" si="26"/>
        <v>0</v>
      </c>
      <c r="AF89" s="51">
        <v>4</v>
      </c>
      <c r="AG89" s="53"/>
      <c r="AH89" s="53">
        <f t="shared" si="27"/>
        <v>60</v>
      </c>
      <c r="AI89" s="53">
        <f t="shared" si="6"/>
        <v>100</v>
      </c>
      <c r="AJ89" s="53">
        <f t="shared" si="7"/>
        <v>160</v>
      </c>
      <c r="AK89" s="60">
        <v>200</v>
      </c>
      <c r="AL89" s="53">
        <f t="shared" si="8"/>
        <v>160</v>
      </c>
      <c r="AM89" s="53">
        <f t="shared" si="9"/>
        <v>100</v>
      </c>
      <c r="AN89" s="53">
        <f t="shared" si="10"/>
        <v>195</v>
      </c>
      <c r="AO89" s="53">
        <f t="shared" si="11"/>
        <v>25</v>
      </c>
      <c r="AP89" s="53">
        <f t="shared" si="12"/>
        <v>250</v>
      </c>
      <c r="AQ89" s="53">
        <f t="shared" si="13"/>
        <v>100</v>
      </c>
      <c r="AR89" s="53">
        <v>28</v>
      </c>
      <c r="AS89" s="53">
        <f t="shared" si="14"/>
        <v>442</v>
      </c>
      <c r="AT89" s="174">
        <v>467</v>
      </c>
      <c r="AU89" s="53">
        <f t="shared" si="15"/>
        <v>25</v>
      </c>
      <c r="AV89" s="42"/>
      <c r="AW89" s="178" t="s">
        <v>1047</v>
      </c>
      <c r="AX89" s="43" t="s">
        <v>503</v>
      </c>
    </row>
    <row r="90" spans="1:50" ht="54.75" customHeight="1" thickBot="1">
      <c r="A90" s="43" t="s">
        <v>511</v>
      </c>
      <c r="B90" s="44" t="s">
        <v>512</v>
      </c>
      <c r="C90" s="45" t="s">
        <v>513</v>
      </c>
      <c r="D90" s="46" t="s">
        <v>109</v>
      </c>
      <c r="F90" s="46"/>
      <c r="G90" s="48"/>
      <c r="H90" s="50"/>
      <c r="I90" s="50"/>
      <c r="J90" s="51"/>
      <c r="K90" s="51"/>
      <c r="L90" s="52"/>
      <c r="M90" s="52"/>
      <c r="N90" s="52"/>
      <c r="O90" s="53">
        <f t="shared" si="0"/>
        <v>0</v>
      </c>
      <c r="P90" s="53"/>
      <c r="Q90" s="54">
        <f t="shared" si="28"/>
        <v>0</v>
      </c>
      <c r="R90" s="54"/>
      <c r="S90" s="52"/>
      <c r="T90" s="52"/>
      <c r="U90" s="55">
        <f t="shared" si="25"/>
        <v>0</v>
      </c>
      <c r="V90" s="53"/>
      <c r="W90" s="53"/>
      <c r="X90" s="53">
        <f t="shared" si="3"/>
        <v>0</v>
      </c>
      <c r="Y90" s="50"/>
      <c r="Z90" s="50"/>
      <c r="AA90" s="51"/>
      <c r="AB90" s="51"/>
      <c r="AC90" s="51"/>
      <c r="AD90" s="51"/>
      <c r="AE90" s="51">
        <f t="shared" si="26"/>
        <v>0</v>
      </c>
      <c r="AF90" s="51"/>
      <c r="AG90" s="53"/>
      <c r="AH90" s="53">
        <f t="shared" si="27"/>
        <v>0</v>
      </c>
      <c r="AI90" s="53">
        <f t="shared" si="6"/>
        <v>0</v>
      </c>
      <c r="AJ90" s="53">
        <f t="shared" si="7"/>
        <v>0</v>
      </c>
      <c r="AK90" s="53"/>
      <c r="AL90" s="53">
        <f t="shared" si="8"/>
        <v>0</v>
      </c>
      <c r="AM90" s="53">
        <f t="shared" si="9"/>
        <v>0</v>
      </c>
      <c r="AN90" s="53">
        <f t="shared" si="10"/>
        <v>0</v>
      </c>
      <c r="AO90" s="53">
        <f t="shared" si="11"/>
        <v>0</v>
      </c>
      <c r="AP90" s="53">
        <f t="shared" si="12"/>
        <v>0</v>
      </c>
      <c r="AQ90" s="53">
        <f t="shared" si="13"/>
        <v>0</v>
      </c>
      <c r="AR90" s="53"/>
      <c r="AS90" s="53">
        <f t="shared" si="14"/>
        <v>0</v>
      </c>
      <c r="AT90" s="174">
        <v>20</v>
      </c>
      <c r="AU90" s="53">
        <f t="shared" si="15"/>
        <v>20</v>
      </c>
      <c r="AV90" s="42"/>
      <c r="AW90" s="178" t="s">
        <v>1047</v>
      </c>
      <c r="AX90" s="43" t="s">
        <v>511</v>
      </c>
    </row>
    <row r="91" spans="1:50" ht="54.75" hidden="1" customHeight="1" thickBot="1">
      <c r="A91" s="43" t="s">
        <v>514</v>
      </c>
      <c r="B91" s="44" t="s">
        <v>515</v>
      </c>
      <c r="C91" s="44" t="s">
        <v>516</v>
      </c>
      <c r="D91" s="46" t="s">
        <v>109</v>
      </c>
      <c r="F91" s="46" t="s">
        <v>517</v>
      </c>
      <c r="G91" s="48"/>
      <c r="H91" s="50" t="s">
        <v>518</v>
      </c>
      <c r="I91" s="50" t="s">
        <v>519</v>
      </c>
      <c r="J91" s="51" t="s">
        <v>519</v>
      </c>
      <c r="K91" s="52"/>
      <c r="L91" s="52">
        <v>1</v>
      </c>
      <c r="M91" s="52">
        <v>1</v>
      </c>
      <c r="N91" s="52"/>
      <c r="O91" s="53">
        <f t="shared" si="0"/>
        <v>1</v>
      </c>
      <c r="P91" s="53"/>
      <c r="Q91" s="54"/>
      <c r="R91" s="54"/>
      <c r="S91" s="57"/>
      <c r="T91" s="57"/>
      <c r="U91" s="55">
        <f t="shared" si="25"/>
        <v>0</v>
      </c>
      <c r="V91" s="53"/>
      <c r="W91" s="53"/>
      <c r="X91" s="53">
        <f t="shared" si="3"/>
        <v>0</v>
      </c>
      <c r="Y91" s="50"/>
      <c r="Z91" s="50"/>
      <c r="AA91" s="51"/>
      <c r="AB91" s="51"/>
      <c r="AC91" s="51"/>
      <c r="AD91" s="51"/>
      <c r="AE91" s="51">
        <f t="shared" si="26"/>
        <v>0</v>
      </c>
      <c r="AF91" s="51"/>
      <c r="AG91" s="53"/>
      <c r="AH91" s="53">
        <f t="shared" si="27"/>
        <v>20</v>
      </c>
      <c r="AI91" s="53">
        <f t="shared" si="6"/>
        <v>0</v>
      </c>
      <c r="AJ91" s="53">
        <f t="shared" si="7"/>
        <v>20</v>
      </c>
      <c r="AK91" s="61">
        <v>20</v>
      </c>
      <c r="AL91" s="53">
        <f t="shared" si="8"/>
        <v>0</v>
      </c>
      <c r="AM91" s="53">
        <f t="shared" si="9"/>
        <v>20</v>
      </c>
      <c r="AN91" s="53">
        <f t="shared" si="10"/>
        <v>65</v>
      </c>
      <c r="AO91" s="53">
        <f t="shared" si="11"/>
        <v>0</v>
      </c>
      <c r="AP91" s="53">
        <f t="shared" si="12"/>
        <v>0</v>
      </c>
      <c r="AQ91" s="53">
        <f t="shared" si="13"/>
        <v>0</v>
      </c>
      <c r="AR91" s="53">
        <v>25</v>
      </c>
      <c r="AS91" s="53">
        <f t="shared" si="14"/>
        <v>40</v>
      </c>
      <c r="AT91" s="174">
        <v>40</v>
      </c>
      <c r="AU91" s="53" t="str">
        <f t="shared" si="15"/>
        <v>OK</v>
      </c>
      <c r="AV91" s="42"/>
      <c r="AW91" s="178"/>
      <c r="AX91" s="43" t="s">
        <v>514</v>
      </c>
    </row>
    <row r="92" spans="1:50" ht="54.75" hidden="1" customHeight="1" thickBot="1">
      <c r="A92" s="43" t="s">
        <v>520</v>
      </c>
      <c r="B92" s="44" t="s">
        <v>521</v>
      </c>
      <c r="C92" s="44" t="s">
        <v>126</v>
      </c>
      <c r="D92" s="46" t="s">
        <v>109</v>
      </c>
      <c r="F92" s="46"/>
      <c r="G92" s="48"/>
      <c r="H92" s="50"/>
      <c r="I92" s="50"/>
      <c r="J92" s="51"/>
      <c r="K92" s="52"/>
      <c r="L92" s="52"/>
      <c r="M92" s="52"/>
      <c r="N92" s="52"/>
      <c r="O92" s="53">
        <f t="shared" si="0"/>
        <v>0</v>
      </c>
      <c r="P92" s="53"/>
      <c r="Q92" s="54">
        <f t="shared" ref="Q92:Q101" si="29">H92</f>
        <v>0</v>
      </c>
      <c r="R92" s="54"/>
      <c r="S92" s="52"/>
      <c r="T92" s="52"/>
      <c r="U92" s="55">
        <f t="shared" si="25"/>
        <v>0</v>
      </c>
      <c r="V92" s="53"/>
      <c r="W92" s="53"/>
      <c r="X92" s="53">
        <f t="shared" si="3"/>
        <v>0</v>
      </c>
      <c r="Y92" s="50"/>
      <c r="Z92" s="50"/>
      <c r="AA92" s="51"/>
      <c r="AB92" s="51"/>
      <c r="AC92" s="51"/>
      <c r="AD92" s="51"/>
      <c r="AE92" s="51">
        <f t="shared" si="26"/>
        <v>0</v>
      </c>
      <c r="AF92" s="51"/>
      <c r="AG92" s="53"/>
      <c r="AH92" s="53">
        <f t="shared" si="27"/>
        <v>0</v>
      </c>
      <c r="AI92" s="53">
        <f t="shared" si="6"/>
        <v>0</v>
      </c>
      <c r="AJ92" s="53">
        <f t="shared" si="7"/>
        <v>0</v>
      </c>
      <c r="AK92" s="53"/>
      <c r="AL92" s="53">
        <f t="shared" si="8"/>
        <v>0</v>
      </c>
      <c r="AM92" s="53">
        <f t="shared" si="9"/>
        <v>0</v>
      </c>
      <c r="AN92" s="53">
        <f t="shared" si="10"/>
        <v>0</v>
      </c>
      <c r="AO92" s="53">
        <f t="shared" si="11"/>
        <v>0</v>
      </c>
      <c r="AP92" s="53">
        <f t="shared" si="12"/>
        <v>0</v>
      </c>
      <c r="AQ92" s="53">
        <f t="shared" si="13"/>
        <v>0</v>
      </c>
      <c r="AR92" s="53"/>
      <c r="AS92" s="53">
        <f t="shared" si="14"/>
        <v>0</v>
      </c>
      <c r="AT92" s="174"/>
      <c r="AU92" s="53" t="str">
        <f t="shared" si="15"/>
        <v>OK</v>
      </c>
      <c r="AV92" s="42"/>
      <c r="AW92" s="178"/>
      <c r="AX92" s="43" t="s">
        <v>520</v>
      </c>
    </row>
    <row r="93" spans="1:50" ht="54.75" hidden="1" customHeight="1" thickBot="1">
      <c r="A93" s="43" t="s">
        <v>522</v>
      </c>
      <c r="B93" s="44" t="s">
        <v>523</v>
      </c>
      <c r="C93" s="45" t="s">
        <v>524</v>
      </c>
      <c r="D93" s="46" t="s">
        <v>109</v>
      </c>
      <c r="F93" s="46"/>
      <c r="G93" s="48"/>
      <c r="H93" s="50"/>
      <c r="I93" s="50"/>
      <c r="J93" s="51"/>
      <c r="K93" s="52"/>
      <c r="L93" s="52"/>
      <c r="M93" s="52"/>
      <c r="N93" s="52"/>
      <c r="O93" s="53">
        <f t="shared" si="0"/>
        <v>0</v>
      </c>
      <c r="P93" s="53"/>
      <c r="Q93" s="54">
        <f t="shared" si="29"/>
        <v>0</v>
      </c>
      <c r="R93" s="54"/>
      <c r="S93" s="52"/>
      <c r="T93" s="52"/>
      <c r="U93" s="55">
        <f t="shared" si="25"/>
        <v>0</v>
      </c>
      <c r="V93" s="53"/>
      <c r="W93" s="53"/>
      <c r="X93" s="53">
        <f t="shared" si="3"/>
        <v>0</v>
      </c>
      <c r="Y93" s="50"/>
      <c r="Z93" s="50"/>
      <c r="AA93" s="51"/>
      <c r="AB93" s="51"/>
      <c r="AC93" s="51"/>
      <c r="AD93" s="51"/>
      <c r="AE93" s="51">
        <f t="shared" si="26"/>
        <v>0</v>
      </c>
      <c r="AF93" s="51"/>
      <c r="AG93" s="53"/>
      <c r="AH93" s="53">
        <f t="shared" si="27"/>
        <v>0</v>
      </c>
      <c r="AI93" s="53">
        <f t="shared" si="6"/>
        <v>0</v>
      </c>
      <c r="AJ93" s="53">
        <f t="shared" si="7"/>
        <v>0</v>
      </c>
      <c r="AK93" s="53"/>
      <c r="AL93" s="53">
        <f t="shared" si="8"/>
        <v>0</v>
      </c>
      <c r="AM93" s="53">
        <f t="shared" si="9"/>
        <v>0</v>
      </c>
      <c r="AN93" s="53">
        <f t="shared" si="10"/>
        <v>0</v>
      </c>
      <c r="AO93" s="53">
        <f t="shared" si="11"/>
        <v>0</v>
      </c>
      <c r="AP93" s="53">
        <f t="shared" si="12"/>
        <v>0</v>
      </c>
      <c r="AQ93" s="53">
        <f t="shared" si="13"/>
        <v>0</v>
      </c>
      <c r="AR93" s="53"/>
      <c r="AS93" s="53">
        <f t="shared" si="14"/>
        <v>0</v>
      </c>
      <c r="AT93" s="174"/>
      <c r="AU93" s="53" t="str">
        <f t="shared" si="15"/>
        <v>OK</v>
      </c>
      <c r="AV93" s="42"/>
      <c r="AW93" s="178"/>
      <c r="AX93" s="43" t="s">
        <v>522</v>
      </c>
    </row>
    <row r="94" spans="1:50" ht="54.75" hidden="1" customHeight="1" thickBot="1">
      <c r="A94" s="43" t="s">
        <v>525</v>
      </c>
      <c r="B94" s="44" t="s">
        <v>526</v>
      </c>
      <c r="C94" s="45" t="s">
        <v>527</v>
      </c>
      <c r="D94" s="46"/>
      <c r="F94" s="46"/>
      <c r="G94" s="48"/>
      <c r="H94" s="50"/>
      <c r="I94" s="50"/>
      <c r="J94" s="51"/>
      <c r="K94" s="52"/>
      <c r="L94" s="52"/>
      <c r="M94" s="52"/>
      <c r="N94" s="52"/>
      <c r="O94" s="53">
        <f t="shared" si="0"/>
        <v>0</v>
      </c>
      <c r="P94" s="53"/>
      <c r="Q94" s="54">
        <f t="shared" si="29"/>
        <v>0</v>
      </c>
      <c r="R94" s="54"/>
      <c r="S94" s="52"/>
      <c r="T94" s="52"/>
      <c r="U94" s="55">
        <f t="shared" si="25"/>
        <v>0</v>
      </c>
      <c r="V94" s="53"/>
      <c r="W94" s="53"/>
      <c r="X94" s="53">
        <f t="shared" si="3"/>
        <v>0</v>
      </c>
      <c r="Y94" s="50"/>
      <c r="Z94" s="50"/>
      <c r="AA94" s="51"/>
      <c r="AB94" s="51"/>
      <c r="AC94" s="51"/>
      <c r="AD94" s="51"/>
      <c r="AE94" s="51">
        <f t="shared" si="26"/>
        <v>0</v>
      </c>
      <c r="AF94" s="51"/>
      <c r="AG94" s="53"/>
      <c r="AH94" s="53">
        <f t="shared" si="27"/>
        <v>0</v>
      </c>
      <c r="AI94" s="53">
        <f t="shared" si="6"/>
        <v>0</v>
      </c>
      <c r="AJ94" s="53">
        <f t="shared" si="7"/>
        <v>0</v>
      </c>
      <c r="AK94" s="53"/>
      <c r="AL94" s="53">
        <f t="shared" si="8"/>
        <v>0</v>
      </c>
      <c r="AM94" s="53">
        <f t="shared" si="9"/>
        <v>0</v>
      </c>
      <c r="AN94" s="53">
        <f t="shared" si="10"/>
        <v>0</v>
      </c>
      <c r="AO94" s="53">
        <f t="shared" si="11"/>
        <v>0</v>
      </c>
      <c r="AP94" s="53">
        <f t="shared" si="12"/>
        <v>0</v>
      </c>
      <c r="AQ94" s="53">
        <f t="shared" si="13"/>
        <v>0</v>
      </c>
      <c r="AR94" s="53"/>
      <c r="AS94" s="53">
        <f t="shared" si="14"/>
        <v>0</v>
      </c>
      <c r="AT94" s="174"/>
      <c r="AU94" s="53" t="str">
        <f t="shared" si="15"/>
        <v>OK</v>
      </c>
      <c r="AV94" s="42"/>
      <c r="AW94" s="178"/>
      <c r="AX94" s="43" t="s">
        <v>525</v>
      </c>
    </row>
    <row r="95" spans="1:50" ht="54.75" hidden="1" customHeight="1" thickBot="1">
      <c r="A95" s="43" t="s">
        <v>528</v>
      </c>
      <c r="B95" s="44" t="s">
        <v>529</v>
      </c>
      <c r="C95" s="45" t="s">
        <v>530</v>
      </c>
      <c r="D95" s="46" t="s">
        <v>109</v>
      </c>
      <c r="F95" s="46"/>
      <c r="G95" s="48"/>
      <c r="H95" s="50" t="s">
        <v>531</v>
      </c>
      <c r="I95" s="50" t="s">
        <v>532</v>
      </c>
      <c r="J95" s="51" t="s">
        <v>533</v>
      </c>
      <c r="K95" s="52"/>
      <c r="L95" s="52">
        <v>5</v>
      </c>
      <c r="M95" s="52">
        <v>2</v>
      </c>
      <c r="N95" s="52"/>
      <c r="O95" s="56">
        <f t="shared" si="0"/>
        <v>2</v>
      </c>
      <c r="P95" s="53"/>
      <c r="Q95" s="54" t="str">
        <f t="shared" si="29"/>
        <v>EZ273ZE</v>
      </c>
      <c r="R95" s="54" t="s">
        <v>534</v>
      </c>
      <c r="S95" s="52"/>
      <c r="T95" s="52">
        <v>2</v>
      </c>
      <c r="U95" s="55">
        <f t="shared" si="25"/>
        <v>0</v>
      </c>
      <c r="V95" s="53">
        <v>2</v>
      </c>
      <c r="W95" s="53"/>
      <c r="X95" s="53">
        <f t="shared" si="3"/>
        <v>2</v>
      </c>
      <c r="Y95" s="50" t="s">
        <v>531</v>
      </c>
      <c r="Z95" s="50" t="s">
        <v>532</v>
      </c>
      <c r="AA95" s="51" t="s">
        <v>534</v>
      </c>
      <c r="AB95" s="51" t="s">
        <v>535</v>
      </c>
      <c r="AC95" s="51">
        <v>2</v>
      </c>
      <c r="AD95" s="51"/>
      <c r="AE95" s="51">
        <f t="shared" si="26"/>
        <v>0</v>
      </c>
      <c r="AF95" s="51">
        <v>2</v>
      </c>
      <c r="AG95" s="53"/>
      <c r="AH95" s="53">
        <f t="shared" si="27"/>
        <v>40</v>
      </c>
      <c r="AI95" s="53">
        <f t="shared" si="6"/>
        <v>40</v>
      </c>
      <c r="AJ95" s="53">
        <f t="shared" si="7"/>
        <v>80</v>
      </c>
      <c r="AK95" s="61">
        <v>80</v>
      </c>
      <c r="AL95" s="53">
        <f t="shared" si="8"/>
        <v>0</v>
      </c>
      <c r="AM95" s="53">
        <f t="shared" si="9"/>
        <v>100</v>
      </c>
      <c r="AN95" s="53">
        <f t="shared" si="10"/>
        <v>130</v>
      </c>
      <c r="AO95" s="53">
        <f t="shared" si="11"/>
        <v>50</v>
      </c>
      <c r="AP95" s="53">
        <f t="shared" si="12"/>
        <v>100</v>
      </c>
      <c r="AQ95" s="53">
        <f t="shared" si="13"/>
        <v>50</v>
      </c>
      <c r="AR95" s="53">
        <v>21</v>
      </c>
      <c r="AS95" s="53">
        <f t="shared" si="14"/>
        <v>329</v>
      </c>
      <c r="AT95" s="174">
        <v>329</v>
      </c>
      <c r="AU95" s="53" t="str">
        <f t="shared" si="15"/>
        <v>OK</v>
      </c>
      <c r="AV95" s="42"/>
      <c r="AW95" s="178"/>
      <c r="AX95" s="43" t="s">
        <v>528</v>
      </c>
    </row>
    <row r="96" spans="1:50" ht="54.75" hidden="1" customHeight="1" thickBot="1">
      <c r="A96" s="43" t="s">
        <v>536</v>
      </c>
      <c r="B96" s="44" t="s">
        <v>537</v>
      </c>
      <c r="C96" s="70" t="s">
        <v>538</v>
      </c>
      <c r="D96" s="46" t="s">
        <v>109</v>
      </c>
      <c r="F96" s="46"/>
      <c r="G96" s="48"/>
      <c r="H96" s="50" t="s">
        <v>539</v>
      </c>
      <c r="I96" s="50" t="s">
        <v>540</v>
      </c>
      <c r="J96" s="51" t="s">
        <v>541</v>
      </c>
      <c r="K96" s="52"/>
      <c r="L96" s="52">
        <v>5</v>
      </c>
      <c r="M96" s="52">
        <v>2</v>
      </c>
      <c r="N96" s="52"/>
      <c r="O96" s="53">
        <f t="shared" si="0"/>
        <v>2</v>
      </c>
      <c r="P96" s="53"/>
      <c r="Q96" s="54" t="str">
        <f t="shared" si="29"/>
        <v>FR590YE</v>
      </c>
      <c r="R96" s="54" t="s">
        <v>542</v>
      </c>
      <c r="S96" s="52"/>
      <c r="T96" s="52">
        <v>2</v>
      </c>
      <c r="U96" s="55">
        <f t="shared" si="25"/>
        <v>0</v>
      </c>
      <c r="V96" s="53">
        <v>2</v>
      </c>
      <c r="W96" s="53"/>
      <c r="X96" s="53">
        <f t="shared" si="3"/>
        <v>2</v>
      </c>
      <c r="Y96" s="50" t="s">
        <v>539</v>
      </c>
      <c r="Z96" s="50" t="s">
        <v>543</v>
      </c>
      <c r="AA96" s="51" t="s">
        <v>544</v>
      </c>
      <c r="AB96" s="51" t="s">
        <v>535</v>
      </c>
      <c r="AC96" s="51">
        <v>2</v>
      </c>
      <c r="AD96" s="51"/>
      <c r="AE96" s="51">
        <f t="shared" si="26"/>
        <v>0</v>
      </c>
      <c r="AF96" s="51">
        <v>2</v>
      </c>
      <c r="AG96" s="53"/>
      <c r="AH96" s="53">
        <f t="shared" si="27"/>
        <v>40</v>
      </c>
      <c r="AI96" s="53">
        <f t="shared" si="6"/>
        <v>40</v>
      </c>
      <c r="AJ96" s="53">
        <f t="shared" si="7"/>
        <v>80</v>
      </c>
      <c r="AK96" s="61">
        <v>80</v>
      </c>
      <c r="AL96" s="53">
        <f t="shared" si="8"/>
        <v>0</v>
      </c>
      <c r="AM96" s="53">
        <f t="shared" si="9"/>
        <v>100</v>
      </c>
      <c r="AN96" s="53">
        <f t="shared" si="10"/>
        <v>130</v>
      </c>
      <c r="AO96" s="53">
        <f t="shared" si="11"/>
        <v>50</v>
      </c>
      <c r="AP96" s="53">
        <f t="shared" si="12"/>
        <v>100</v>
      </c>
      <c r="AQ96" s="53">
        <f t="shared" si="13"/>
        <v>50</v>
      </c>
      <c r="AR96" s="53">
        <v>35</v>
      </c>
      <c r="AS96" s="53">
        <f t="shared" si="14"/>
        <v>315</v>
      </c>
      <c r="AT96" s="174">
        <v>315</v>
      </c>
      <c r="AU96" s="53" t="str">
        <f t="shared" si="15"/>
        <v>OK</v>
      </c>
      <c r="AV96" s="42"/>
      <c r="AW96" s="178"/>
      <c r="AX96" s="43" t="s">
        <v>536</v>
      </c>
    </row>
    <row r="97" spans="1:50" ht="54.75" hidden="1" customHeight="1" thickBot="1">
      <c r="A97" s="43" t="s">
        <v>545</v>
      </c>
      <c r="B97" s="44"/>
      <c r="C97" s="44"/>
      <c r="D97" s="46"/>
      <c r="F97" s="46"/>
      <c r="G97" s="48"/>
      <c r="H97" s="50"/>
      <c r="I97" s="50"/>
      <c r="J97" s="51"/>
      <c r="K97" s="52"/>
      <c r="L97" s="52"/>
      <c r="M97" s="52"/>
      <c r="N97" s="52"/>
      <c r="O97" s="53">
        <f t="shared" si="0"/>
        <v>0</v>
      </c>
      <c r="P97" s="53"/>
      <c r="Q97" s="54">
        <f t="shared" si="29"/>
        <v>0</v>
      </c>
      <c r="R97" s="54"/>
      <c r="S97" s="52"/>
      <c r="T97" s="52"/>
      <c r="U97" s="55">
        <f t="shared" si="25"/>
        <v>0</v>
      </c>
      <c r="V97" s="53"/>
      <c r="W97" s="53"/>
      <c r="X97" s="53">
        <f t="shared" si="3"/>
        <v>0</v>
      </c>
      <c r="Y97" s="50"/>
      <c r="Z97" s="50"/>
      <c r="AA97" s="51"/>
      <c r="AB97" s="51"/>
      <c r="AC97" s="51"/>
      <c r="AD97" s="51"/>
      <c r="AE97" s="51">
        <f t="shared" si="26"/>
        <v>0</v>
      </c>
      <c r="AF97" s="51"/>
      <c r="AG97" s="53"/>
      <c r="AH97" s="53">
        <f t="shared" si="27"/>
        <v>0</v>
      </c>
      <c r="AI97" s="53">
        <f t="shared" si="6"/>
        <v>0</v>
      </c>
      <c r="AJ97" s="53">
        <f t="shared" si="7"/>
        <v>0</v>
      </c>
      <c r="AK97" s="53"/>
      <c r="AL97" s="53">
        <f t="shared" si="8"/>
        <v>0</v>
      </c>
      <c r="AM97" s="53">
        <f t="shared" si="9"/>
        <v>0</v>
      </c>
      <c r="AN97" s="53">
        <f t="shared" si="10"/>
        <v>0</v>
      </c>
      <c r="AO97" s="53">
        <f t="shared" si="11"/>
        <v>0</v>
      </c>
      <c r="AP97" s="53">
        <f t="shared" si="12"/>
        <v>0</v>
      </c>
      <c r="AQ97" s="53">
        <f t="shared" si="13"/>
        <v>0</v>
      </c>
      <c r="AR97" s="53"/>
      <c r="AS97" s="53">
        <f t="shared" si="14"/>
        <v>0</v>
      </c>
      <c r="AT97" s="174"/>
      <c r="AU97" s="53" t="str">
        <f t="shared" si="15"/>
        <v>OK</v>
      </c>
      <c r="AV97" s="42"/>
      <c r="AW97" s="178"/>
      <c r="AX97" s="43" t="s">
        <v>545</v>
      </c>
    </row>
    <row r="98" spans="1:50" ht="54.75" hidden="1" customHeight="1" thickBot="1">
      <c r="A98" s="43" t="s">
        <v>546</v>
      </c>
      <c r="B98" s="44" t="s">
        <v>547</v>
      </c>
      <c r="C98" s="45" t="s">
        <v>548</v>
      </c>
      <c r="D98" s="46" t="s">
        <v>109</v>
      </c>
      <c r="F98" s="46"/>
      <c r="G98" s="48"/>
      <c r="H98" s="50"/>
      <c r="I98" s="50"/>
      <c r="J98" s="51"/>
      <c r="K98" s="52"/>
      <c r="L98" s="52"/>
      <c r="M98" s="52"/>
      <c r="N98" s="52"/>
      <c r="O98" s="53">
        <f t="shared" si="0"/>
        <v>0</v>
      </c>
      <c r="P98" s="53"/>
      <c r="Q98" s="54">
        <f t="shared" si="29"/>
        <v>0</v>
      </c>
      <c r="R98" s="54"/>
      <c r="S98" s="52"/>
      <c r="T98" s="52"/>
      <c r="U98" s="55">
        <f t="shared" si="25"/>
        <v>0</v>
      </c>
      <c r="V98" s="53"/>
      <c r="W98" s="53"/>
      <c r="X98" s="53">
        <f t="shared" si="3"/>
        <v>0</v>
      </c>
      <c r="Y98" s="50"/>
      <c r="Z98" s="50"/>
      <c r="AA98" s="51"/>
      <c r="AB98" s="51"/>
      <c r="AC98" s="51"/>
      <c r="AD98" s="51"/>
      <c r="AE98" s="51">
        <f t="shared" si="26"/>
        <v>0</v>
      </c>
      <c r="AF98" s="51"/>
      <c r="AG98" s="53"/>
      <c r="AH98" s="53">
        <f t="shared" si="27"/>
        <v>0</v>
      </c>
      <c r="AI98" s="53">
        <f t="shared" si="6"/>
        <v>0</v>
      </c>
      <c r="AJ98" s="53">
        <f t="shared" si="7"/>
        <v>0</v>
      </c>
      <c r="AK98" s="53"/>
      <c r="AL98" s="53">
        <f t="shared" si="8"/>
        <v>0</v>
      </c>
      <c r="AM98" s="53">
        <f t="shared" si="9"/>
        <v>0</v>
      </c>
      <c r="AN98" s="53">
        <f t="shared" si="10"/>
        <v>0</v>
      </c>
      <c r="AO98" s="53">
        <f t="shared" si="11"/>
        <v>0</v>
      </c>
      <c r="AP98" s="53">
        <f t="shared" si="12"/>
        <v>0</v>
      </c>
      <c r="AQ98" s="53">
        <f t="shared" si="13"/>
        <v>0</v>
      </c>
      <c r="AR98" s="53"/>
      <c r="AS98" s="53">
        <f t="shared" si="14"/>
        <v>0</v>
      </c>
      <c r="AT98" s="174"/>
      <c r="AU98" s="53" t="str">
        <f t="shared" si="15"/>
        <v>OK</v>
      </c>
      <c r="AV98" s="42"/>
      <c r="AW98" s="178"/>
      <c r="AX98" s="43" t="s">
        <v>546</v>
      </c>
    </row>
    <row r="99" spans="1:50" ht="54.75" hidden="1" customHeight="1" thickBot="1">
      <c r="A99" s="43" t="s">
        <v>549</v>
      </c>
      <c r="B99" s="44" t="s">
        <v>550</v>
      </c>
      <c r="C99" s="44" t="s">
        <v>551</v>
      </c>
      <c r="D99" s="46" t="s">
        <v>109</v>
      </c>
      <c r="F99" s="46" t="s">
        <v>143</v>
      </c>
      <c r="G99" s="48"/>
      <c r="H99" s="50" t="s">
        <v>552</v>
      </c>
      <c r="I99" s="54" t="s">
        <v>553</v>
      </c>
      <c r="J99" s="54" t="s">
        <v>553</v>
      </c>
      <c r="K99" s="52"/>
      <c r="L99" s="52">
        <v>1</v>
      </c>
      <c r="M99" s="52">
        <v>1</v>
      </c>
      <c r="N99" s="52"/>
      <c r="O99" s="53">
        <f t="shared" si="0"/>
        <v>1</v>
      </c>
      <c r="P99" s="53"/>
      <c r="Q99" s="54" t="str">
        <f t="shared" si="29"/>
        <v>FX 796 DY</v>
      </c>
      <c r="R99" s="54" t="s">
        <v>553</v>
      </c>
      <c r="S99" s="52"/>
      <c r="T99" s="52">
        <v>1</v>
      </c>
      <c r="U99" s="55">
        <f t="shared" si="25"/>
        <v>0</v>
      </c>
      <c r="V99" s="53">
        <v>1</v>
      </c>
      <c r="W99" s="53"/>
      <c r="X99" s="53">
        <f t="shared" si="3"/>
        <v>1</v>
      </c>
      <c r="Y99" s="50" t="s">
        <v>552</v>
      </c>
      <c r="Z99" s="50" t="s">
        <v>553</v>
      </c>
      <c r="AA99" s="71" t="s">
        <v>553</v>
      </c>
      <c r="AB99" s="51" t="s">
        <v>116</v>
      </c>
      <c r="AC99" s="51">
        <v>1</v>
      </c>
      <c r="AD99" s="51"/>
      <c r="AE99" s="51">
        <f t="shared" si="26"/>
        <v>0</v>
      </c>
      <c r="AF99" s="51">
        <v>1</v>
      </c>
      <c r="AG99" s="53"/>
      <c r="AH99" s="53">
        <f t="shared" si="27"/>
        <v>20</v>
      </c>
      <c r="AI99" s="53">
        <f t="shared" si="6"/>
        <v>20</v>
      </c>
      <c r="AJ99" s="53">
        <f t="shared" si="7"/>
        <v>40</v>
      </c>
      <c r="AK99" s="61">
        <v>40</v>
      </c>
      <c r="AL99" s="53">
        <f t="shared" si="8"/>
        <v>0</v>
      </c>
      <c r="AM99" s="53">
        <f t="shared" si="9"/>
        <v>20</v>
      </c>
      <c r="AN99" s="53">
        <f t="shared" si="10"/>
        <v>65</v>
      </c>
      <c r="AO99" s="53">
        <f t="shared" si="11"/>
        <v>25</v>
      </c>
      <c r="AP99" s="53">
        <f t="shared" si="12"/>
        <v>50</v>
      </c>
      <c r="AQ99" s="53">
        <f t="shared" si="13"/>
        <v>25</v>
      </c>
      <c r="AR99" s="53"/>
      <c r="AS99" s="53">
        <f t="shared" si="14"/>
        <v>145</v>
      </c>
      <c r="AT99" s="174">
        <v>145</v>
      </c>
      <c r="AU99" s="53" t="str">
        <f t="shared" si="15"/>
        <v>OK</v>
      </c>
      <c r="AV99" s="42"/>
      <c r="AW99" s="178"/>
      <c r="AX99" s="43" t="s">
        <v>549</v>
      </c>
    </row>
    <row r="100" spans="1:50" ht="54.75" hidden="1" customHeight="1" thickBot="1">
      <c r="A100" s="43"/>
      <c r="B100" s="44"/>
      <c r="C100" s="44"/>
      <c r="D100" s="46"/>
      <c r="F100" s="46"/>
      <c r="G100" s="48"/>
      <c r="H100" s="50"/>
      <c r="I100" s="50"/>
      <c r="J100" s="51"/>
      <c r="K100" s="52"/>
      <c r="L100" s="52"/>
      <c r="M100" s="52"/>
      <c r="N100" s="52"/>
      <c r="O100" s="53">
        <f t="shared" si="0"/>
        <v>0</v>
      </c>
      <c r="P100" s="53"/>
      <c r="Q100" s="54">
        <f t="shared" si="29"/>
        <v>0</v>
      </c>
      <c r="R100" s="54"/>
      <c r="S100" s="52"/>
      <c r="T100" s="52"/>
      <c r="U100" s="55">
        <f t="shared" si="25"/>
        <v>0</v>
      </c>
      <c r="V100" s="53"/>
      <c r="W100" s="53"/>
      <c r="X100" s="53">
        <f t="shared" si="3"/>
        <v>0</v>
      </c>
      <c r="Y100" s="50"/>
      <c r="Z100" s="50"/>
      <c r="AA100" s="51"/>
      <c r="AB100" s="51"/>
      <c r="AC100" s="51"/>
      <c r="AD100" s="51"/>
      <c r="AE100" s="51">
        <f t="shared" si="26"/>
        <v>0</v>
      </c>
      <c r="AF100" s="51"/>
      <c r="AG100" s="53"/>
      <c r="AH100" s="53">
        <f t="shared" si="27"/>
        <v>0</v>
      </c>
      <c r="AI100" s="53">
        <f t="shared" si="6"/>
        <v>0</v>
      </c>
      <c r="AJ100" s="53">
        <f t="shared" si="7"/>
        <v>0</v>
      </c>
      <c r="AK100" s="53"/>
      <c r="AL100" s="53">
        <f t="shared" si="8"/>
        <v>0</v>
      </c>
      <c r="AM100" s="53">
        <f t="shared" si="9"/>
        <v>0</v>
      </c>
      <c r="AN100" s="53">
        <f t="shared" si="10"/>
        <v>0</v>
      </c>
      <c r="AO100" s="53">
        <f t="shared" si="11"/>
        <v>0</v>
      </c>
      <c r="AP100" s="53">
        <f t="shared" si="12"/>
        <v>0</v>
      </c>
      <c r="AQ100" s="53">
        <f t="shared" si="13"/>
        <v>0</v>
      </c>
      <c r="AR100" s="53"/>
      <c r="AS100" s="53">
        <f t="shared" si="14"/>
        <v>0</v>
      </c>
      <c r="AT100" s="174"/>
      <c r="AU100" s="53" t="str">
        <f t="shared" si="15"/>
        <v>OK</v>
      </c>
      <c r="AV100" s="42"/>
      <c r="AW100" s="178"/>
      <c r="AX100" s="43"/>
    </row>
    <row r="101" spans="1:50" ht="54.75" hidden="1" customHeight="1" thickBot="1">
      <c r="A101" s="43" t="s">
        <v>554</v>
      </c>
      <c r="B101" s="44" t="s">
        <v>555</v>
      </c>
      <c r="C101" s="45" t="s">
        <v>556</v>
      </c>
      <c r="D101" s="46" t="s">
        <v>109</v>
      </c>
      <c r="F101" s="46"/>
      <c r="G101" s="48"/>
      <c r="H101" s="72" t="s">
        <v>557</v>
      </c>
      <c r="I101" s="50" t="s">
        <v>558</v>
      </c>
      <c r="J101" s="51" t="s">
        <v>559</v>
      </c>
      <c r="K101" s="52"/>
      <c r="L101" s="52">
        <v>2</v>
      </c>
      <c r="M101" s="52">
        <v>2</v>
      </c>
      <c r="N101" s="52"/>
      <c r="O101" s="53">
        <f t="shared" si="0"/>
        <v>2</v>
      </c>
      <c r="P101" s="53"/>
      <c r="Q101" s="73" t="str">
        <f t="shared" si="29"/>
        <v>EW212JG</v>
      </c>
      <c r="R101" s="51" t="s">
        <v>559</v>
      </c>
      <c r="S101" s="52"/>
      <c r="T101" s="52">
        <v>2</v>
      </c>
      <c r="U101" s="55">
        <f t="shared" si="25"/>
        <v>0</v>
      </c>
      <c r="V101" s="53">
        <v>2</v>
      </c>
      <c r="W101" s="53"/>
      <c r="X101" s="53">
        <f t="shared" si="3"/>
        <v>2</v>
      </c>
      <c r="Y101" s="72" t="str">
        <f>Q101</f>
        <v>EW212JG</v>
      </c>
      <c r="Z101" s="50" t="s">
        <v>558</v>
      </c>
      <c r="AA101" s="51" t="s">
        <v>559</v>
      </c>
      <c r="AB101" s="51" t="s">
        <v>207</v>
      </c>
      <c r="AC101" s="51">
        <v>2</v>
      </c>
      <c r="AD101" s="51"/>
      <c r="AE101" s="51">
        <f t="shared" si="26"/>
        <v>0</v>
      </c>
      <c r="AF101" s="51">
        <v>2</v>
      </c>
      <c r="AG101" s="53"/>
      <c r="AH101" s="53">
        <f t="shared" si="27"/>
        <v>40</v>
      </c>
      <c r="AI101" s="53">
        <f t="shared" si="6"/>
        <v>40</v>
      </c>
      <c r="AJ101" s="53">
        <f t="shared" si="7"/>
        <v>80</v>
      </c>
      <c r="AK101" s="56"/>
      <c r="AL101" s="53">
        <f t="shared" si="8"/>
        <v>80</v>
      </c>
      <c r="AM101" s="53">
        <f t="shared" si="9"/>
        <v>40</v>
      </c>
      <c r="AN101" s="53">
        <f t="shared" si="10"/>
        <v>130</v>
      </c>
      <c r="AO101" s="53">
        <f t="shared" si="11"/>
        <v>50</v>
      </c>
      <c r="AP101" s="53">
        <f t="shared" si="12"/>
        <v>100</v>
      </c>
      <c r="AQ101" s="53">
        <f t="shared" si="13"/>
        <v>50</v>
      </c>
      <c r="AR101" s="53"/>
      <c r="AS101" s="53">
        <f t="shared" si="14"/>
        <v>370</v>
      </c>
      <c r="AT101" s="174">
        <v>370</v>
      </c>
      <c r="AU101" s="53" t="str">
        <f t="shared" si="15"/>
        <v>OK</v>
      </c>
      <c r="AV101" s="42"/>
      <c r="AW101" s="178"/>
      <c r="AX101" s="43" t="s">
        <v>554</v>
      </c>
    </row>
    <row r="102" spans="1:50" ht="54.75" hidden="1" customHeight="1" thickBot="1">
      <c r="A102" s="43" t="s">
        <v>560</v>
      </c>
      <c r="B102" s="44" t="s">
        <v>561</v>
      </c>
      <c r="C102" s="45" t="s">
        <v>562</v>
      </c>
      <c r="D102" s="46" t="s">
        <v>109</v>
      </c>
      <c r="F102" s="46" t="s">
        <v>563</v>
      </c>
      <c r="G102" s="48"/>
      <c r="H102" s="50" t="s">
        <v>564</v>
      </c>
      <c r="I102" s="50" t="s">
        <v>565</v>
      </c>
      <c r="J102" s="51" t="s">
        <v>566</v>
      </c>
      <c r="K102" s="52"/>
      <c r="L102" s="52">
        <v>1</v>
      </c>
      <c r="M102" s="52"/>
      <c r="N102" s="52"/>
      <c r="O102" s="53">
        <f t="shared" si="0"/>
        <v>0</v>
      </c>
      <c r="P102" s="53"/>
      <c r="Q102" s="54"/>
      <c r="R102" s="54"/>
      <c r="S102" s="52"/>
      <c r="T102" s="52"/>
      <c r="U102" s="55">
        <f t="shared" si="25"/>
        <v>0</v>
      </c>
      <c r="V102" s="53"/>
      <c r="W102" s="53"/>
      <c r="X102" s="53">
        <f t="shared" si="3"/>
        <v>0</v>
      </c>
      <c r="Y102" s="50"/>
      <c r="Z102" s="50"/>
      <c r="AA102" s="51"/>
      <c r="AB102" s="51"/>
      <c r="AC102" s="51"/>
      <c r="AD102" s="51"/>
      <c r="AE102" s="51">
        <f t="shared" si="26"/>
        <v>0</v>
      </c>
      <c r="AF102" s="51"/>
      <c r="AG102" s="53"/>
      <c r="AH102" s="53">
        <f t="shared" si="27"/>
        <v>0</v>
      </c>
      <c r="AI102" s="53">
        <f t="shared" si="6"/>
        <v>0</v>
      </c>
      <c r="AJ102" s="53">
        <f t="shared" si="7"/>
        <v>0</v>
      </c>
      <c r="AK102" s="53"/>
      <c r="AL102" s="53">
        <f t="shared" si="8"/>
        <v>0</v>
      </c>
      <c r="AM102" s="53">
        <f t="shared" si="9"/>
        <v>20</v>
      </c>
      <c r="AN102" s="53">
        <f t="shared" si="10"/>
        <v>0</v>
      </c>
      <c r="AO102" s="53">
        <f t="shared" si="11"/>
        <v>0</v>
      </c>
      <c r="AP102" s="53">
        <f t="shared" si="12"/>
        <v>0</v>
      </c>
      <c r="AQ102" s="53">
        <f t="shared" si="13"/>
        <v>0</v>
      </c>
      <c r="AR102" s="53"/>
      <c r="AS102" s="53">
        <f t="shared" si="14"/>
        <v>20</v>
      </c>
      <c r="AT102" s="174">
        <v>20</v>
      </c>
      <c r="AU102" s="53" t="str">
        <f t="shared" si="15"/>
        <v>OK</v>
      </c>
      <c r="AV102" s="42"/>
      <c r="AW102" s="178"/>
      <c r="AX102" s="43" t="s">
        <v>560</v>
      </c>
    </row>
    <row r="103" spans="1:50" ht="54.75" hidden="1" customHeight="1" thickBot="1">
      <c r="A103" s="43" t="s">
        <v>567</v>
      </c>
      <c r="B103" s="44" t="s">
        <v>568</v>
      </c>
      <c r="C103" s="45" t="s">
        <v>569</v>
      </c>
      <c r="D103" s="46"/>
      <c r="F103" s="46"/>
      <c r="G103" s="48"/>
      <c r="H103" s="50"/>
      <c r="I103" s="50"/>
      <c r="J103" s="51"/>
      <c r="K103" s="52"/>
      <c r="L103" s="52"/>
      <c r="M103" s="52"/>
      <c r="N103" s="52"/>
      <c r="O103" s="53">
        <f t="shared" si="0"/>
        <v>0</v>
      </c>
      <c r="P103" s="53"/>
      <c r="Q103" s="54">
        <f t="shared" ref="Q103:Q104" si="30">H103</f>
        <v>0</v>
      </c>
      <c r="R103" s="54"/>
      <c r="S103" s="52"/>
      <c r="T103" s="52"/>
      <c r="U103" s="55">
        <f t="shared" si="25"/>
        <v>0</v>
      </c>
      <c r="V103" s="53"/>
      <c r="W103" s="53"/>
      <c r="X103" s="53">
        <f t="shared" si="3"/>
        <v>0</v>
      </c>
      <c r="Y103" s="50"/>
      <c r="Z103" s="50"/>
      <c r="AA103" s="51"/>
      <c r="AB103" s="51"/>
      <c r="AC103" s="51"/>
      <c r="AD103" s="51"/>
      <c r="AE103" s="51">
        <f t="shared" si="26"/>
        <v>0</v>
      </c>
      <c r="AF103" s="51"/>
      <c r="AG103" s="53"/>
      <c r="AH103" s="53">
        <f t="shared" si="27"/>
        <v>0</v>
      </c>
      <c r="AI103" s="53">
        <f t="shared" si="6"/>
        <v>0</v>
      </c>
      <c r="AJ103" s="53">
        <f t="shared" si="7"/>
        <v>0</v>
      </c>
      <c r="AK103" s="53"/>
      <c r="AL103" s="53">
        <f t="shared" si="8"/>
        <v>0</v>
      </c>
      <c r="AM103" s="53">
        <f t="shared" si="9"/>
        <v>0</v>
      </c>
      <c r="AN103" s="53">
        <f t="shared" si="10"/>
        <v>0</v>
      </c>
      <c r="AO103" s="53">
        <f t="shared" si="11"/>
        <v>0</v>
      </c>
      <c r="AP103" s="53">
        <f t="shared" si="12"/>
        <v>0</v>
      </c>
      <c r="AQ103" s="53">
        <f t="shared" si="13"/>
        <v>0</v>
      </c>
      <c r="AR103" s="53"/>
      <c r="AS103" s="53">
        <f t="shared" si="14"/>
        <v>0</v>
      </c>
      <c r="AT103" s="174"/>
      <c r="AU103" s="53" t="str">
        <f t="shared" si="15"/>
        <v>OK</v>
      </c>
      <c r="AV103" s="42"/>
      <c r="AW103" s="178"/>
      <c r="AX103" s="43" t="s">
        <v>567</v>
      </c>
    </row>
    <row r="104" spans="1:50" ht="54.75" hidden="1" customHeight="1" thickBot="1">
      <c r="A104" s="43" t="s">
        <v>570</v>
      </c>
      <c r="B104" s="44" t="s">
        <v>571</v>
      </c>
      <c r="C104" s="45" t="s">
        <v>572</v>
      </c>
      <c r="D104" s="46" t="s">
        <v>109</v>
      </c>
      <c r="F104" s="46"/>
      <c r="G104" s="48"/>
      <c r="H104" s="50"/>
      <c r="I104" s="50"/>
      <c r="J104" s="51"/>
      <c r="K104" s="52"/>
      <c r="L104" s="52"/>
      <c r="M104" s="52"/>
      <c r="N104" s="52"/>
      <c r="O104" s="53">
        <f t="shared" si="0"/>
        <v>0</v>
      </c>
      <c r="P104" s="53"/>
      <c r="Q104" s="54">
        <f t="shared" si="30"/>
        <v>0</v>
      </c>
      <c r="R104" s="54"/>
      <c r="S104" s="52"/>
      <c r="T104" s="52"/>
      <c r="U104" s="55">
        <f t="shared" si="25"/>
        <v>0</v>
      </c>
      <c r="V104" s="53"/>
      <c r="W104" s="53"/>
      <c r="X104" s="53">
        <f t="shared" si="3"/>
        <v>0</v>
      </c>
      <c r="Y104" s="50"/>
      <c r="Z104" s="50"/>
      <c r="AA104" s="51"/>
      <c r="AB104" s="51"/>
      <c r="AC104" s="51"/>
      <c r="AD104" s="51"/>
      <c r="AE104" s="51">
        <f t="shared" si="26"/>
        <v>0</v>
      </c>
      <c r="AF104" s="51"/>
      <c r="AG104" s="53"/>
      <c r="AH104" s="53">
        <f t="shared" si="27"/>
        <v>0</v>
      </c>
      <c r="AI104" s="53">
        <f t="shared" si="6"/>
        <v>0</v>
      </c>
      <c r="AJ104" s="53">
        <f t="shared" si="7"/>
        <v>0</v>
      </c>
      <c r="AK104" s="53"/>
      <c r="AL104" s="53">
        <f t="shared" si="8"/>
        <v>0</v>
      </c>
      <c r="AM104" s="53">
        <f t="shared" si="9"/>
        <v>0</v>
      </c>
      <c r="AN104" s="53">
        <f t="shared" si="10"/>
        <v>0</v>
      </c>
      <c r="AO104" s="53">
        <f t="shared" si="11"/>
        <v>0</v>
      </c>
      <c r="AP104" s="53">
        <f t="shared" si="12"/>
        <v>0</v>
      </c>
      <c r="AQ104" s="53">
        <f t="shared" si="13"/>
        <v>0</v>
      </c>
      <c r="AR104" s="53">
        <v>28</v>
      </c>
      <c r="AS104" s="53">
        <f t="shared" si="14"/>
        <v>-28</v>
      </c>
      <c r="AT104" s="174">
        <v>-28</v>
      </c>
      <c r="AU104" s="53" t="str">
        <f t="shared" si="15"/>
        <v>OK</v>
      </c>
      <c r="AV104" s="42"/>
      <c r="AW104" s="178"/>
      <c r="AX104" s="43" t="s">
        <v>570</v>
      </c>
    </row>
    <row r="105" spans="1:50" ht="54.75" customHeight="1" thickBot="1">
      <c r="A105" s="43" t="s">
        <v>573</v>
      </c>
      <c r="B105" s="44" t="s">
        <v>574</v>
      </c>
      <c r="C105" s="45" t="s">
        <v>575</v>
      </c>
      <c r="D105" s="46" t="s">
        <v>109</v>
      </c>
      <c r="F105" s="46"/>
      <c r="G105" s="48"/>
      <c r="H105" s="51"/>
      <c r="I105" s="51"/>
      <c r="J105" s="51"/>
      <c r="K105" s="52"/>
      <c r="L105" s="52"/>
      <c r="M105" s="52"/>
      <c r="N105" s="52"/>
      <c r="O105" s="53">
        <f t="shared" si="0"/>
        <v>0</v>
      </c>
      <c r="P105" s="53"/>
      <c r="Q105" s="54"/>
      <c r="R105" s="54"/>
      <c r="S105" s="52"/>
      <c r="T105" s="52"/>
      <c r="U105" s="55">
        <f t="shared" si="25"/>
        <v>0</v>
      </c>
      <c r="V105" s="53"/>
      <c r="W105" s="53"/>
      <c r="X105" s="53">
        <f t="shared" si="3"/>
        <v>0</v>
      </c>
      <c r="Y105" s="50">
        <f>Q105</f>
        <v>0</v>
      </c>
      <c r="Z105" s="50"/>
      <c r="AA105" s="54"/>
      <c r="AB105" s="51"/>
      <c r="AC105" s="51"/>
      <c r="AD105" s="51"/>
      <c r="AE105" s="51">
        <f t="shared" si="26"/>
        <v>0</v>
      </c>
      <c r="AF105" s="51"/>
      <c r="AG105" s="53"/>
      <c r="AH105" s="53">
        <f t="shared" si="27"/>
        <v>0</v>
      </c>
      <c r="AI105" s="53">
        <f t="shared" si="6"/>
        <v>0</v>
      </c>
      <c r="AJ105" s="53">
        <f t="shared" si="7"/>
        <v>0</v>
      </c>
      <c r="AK105" s="53"/>
      <c r="AL105" s="53">
        <f t="shared" si="8"/>
        <v>0</v>
      </c>
      <c r="AM105" s="53">
        <f t="shared" si="9"/>
        <v>0</v>
      </c>
      <c r="AN105" s="53">
        <f t="shared" si="10"/>
        <v>0</v>
      </c>
      <c r="AO105" s="53">
        <f t="shared" si="11"/>
        <v>0</v>
      </c>
      <c r="AP105" s="53">
        <f t="shared" si="12"/>
        <v>0</v>
      </c>
      <c r="AQ105" s="53">
        <f t="shared" si="13"/>
        <v>0</v>
      </c>
      <c r="AR105" s="53">
        <v>12</v>
      </c>
      <c r="AS105" s="53">
        <f t="shared" si="14"/>
        <v>-12</v>
      </c>
      <c r="AT105" s="174"/>
      <c r="AU105" s="53">
        <f t="shared" si="15"/>
        <v>12</v>
      </c>
      <c r="AV105" s="42">
        <f>AU105</f>
        <v>12</v>
      </c>
      <c r="AW105" s="178" t="s">
        <v>1048</v>
      </c>
      <c r="AX105" s="43" t="s">
        <v>573</v>
      </c>
    </row>
    <row r="106" spans="1:50" ht="54.75" hidden="1" customHeight="1" thickBot="1">
      <c r="A106" s="43" t="s">
        <v>576</v>
      </c>
      <c r="B106" s="44">
        <v>3357428303</v>
      </c>
      <c r="C106" s="44" t="s">
        <v>577</v>
      </c>
      <c r="D106" s="46" t="s">
        <v>109</v>
      </c>
      <c r="F106" s="46"/>
      <c r="G106" s="48"/>
      <c r="H106" s="50"/>
      <c r="I106" s="50"/>
      <c r="J106" s="51"/>
      <c r="K106" s="52"/>
      <c r="L106" s="52"/>
      <c r="M106" s="52"/>
      <c r="N106" s="52"/>
      <c r="O106" s="53">
        <f t="shared" si="0"/>
        <v>0</v>
      </c>
      <c r="P106" s="53"/>
      <c r="Q106" s="54">
        <f t="shared" ref="Q106:Q113" si="31">H106</f>
        <v>0</v>
      </c>
      <c r="R106" s="54"/>
      <c r="S106" s="52"/>
      <c r="T106" s="52"/>
      <c r="U106" s="55">
        <f t="shared" si="25"/>
        <v>0</v>
      </c>
      <c r="V106" s="53"/>
      <c r="W106" s="53"/>
      <c r="X106" s="53">
        <f t="shared" si="3"/>
        <v>0</v>
      </c>
      <c r="Y106" s="50"/>
      <c r="Z106" s="50"/>
      <c r="AA106" s="51"/>
      <c r="AB106" s="51"/>
      <c r="AC106" s="51"/>
      <c r="AD106" s="51"/>
      <c r="AE106" s="51">
        <f t="shared" si="26"/>
        <v>0</v>
      </c>
      <c r="AF106" s="51"/>
      <c r="AG106" s="53"/>
      <c r="AH106" s="53">
        <f t="shared" si="27"/>
        <v>0</v>
      </c>
      <c r="AI106" s="53">
        <f t="shared" si="6"/>
        <v>0</v>
      </c>
      <c r="AJ106" s="53">
        <f t="shared" si="7"/>
        <v>0</v>
      </c>
      <c r="AK106" s="53"/>
      <c r="AL106" s="53">
        <f t="shared" si="8"/>
        <v>0</v>
      </c>
      <c r="AM106" s="53">
        <f t="shared" si="9"/>
        <v>0</v>
      </c>
      <c r="AN106" s="53">
        <f t="shared" si="10"/>
        <v>0</v>
      </c>
      <c r="AO106" s="53">
        <f t="shared" si="11"/>
        <v>0</v>
      </c>
      <c r="AP106" s="53">
        <f t="shared" si="12"/>
        <v>0</v>
      </c>
      <c r="AQ106" s="53">
        <f t="shared" si="13"/>
        <v>0</v>
      </c>
      <c r="AR106" s="53"/>
      <c r="AS106" s="53">
        <f t="shared" si="14"/>
        <v>0</v>
      </c>
      <c r="AT106" s="174"/>
      <c r="AU106" s="53" t="str">
        <f t="shared" si="15"/>
        <v>OK</v>
      </c>
      <c r="AV106" s="42"/>
      <c r="AW106" s="178"/>
      <c r="AX106" s="43" t="s">
        <v>576</v>
      </c>
    </row>
    <row r="107" spans="1:50" ht="54.75" hidden="1" customHeight="1" thickBot="1">
      <c r="A107" s="43" t="s">
        <v>578</v>
      </c>
      <c r="B107" s="44" t="s">
        <v>579</v>
      </c>
      <c r="C107" s="45" t="s">
        <v>580</v>
      </c>
      <c r="D107" s="46"/>
      <c r="F107" s="46"/>
      <c r="G107" s="48"/>
      <c r="H107" s="50"/>
      <c r="I107" s="50"/>
      <c r="J107" s="51"/>
      <c r="K107" s="52"/>
      <c r="L107" s="52"/>
      <c r="M107" s="52"/>
      <c r="N107" s="52"/>
      <c r="O107" s="53">
        <f t="shared" si="0"/>
        <v>0</v>
      </c>
      <c r="P107" s="53"/>
      <c r="Q107" s="54">
        <f t="shared" si="31"/>
        <v>0</v>
      </c>
      <c r="R107" s="54"/>
      <c r="S107" s="52"/>
      <c r="T107" s="52"/>
      <c r="U107" s="55">
        <f t="shared" si="25"/>
        <v>0</v>
      </c>
      <c r="V107" s="53"/>
      <c r="W107" s="53"/>
      <c r="X107" s="53">
        <f t="shared" si="3"/>
        <v>0</v>
      </c>
      <c r="Y107" s="50"/>
      <c r="Z107" s="50"/>
      <c r="AA107" s="51"/>
      <c r="AB107" s="51"/>
      <c r="AC107" s="51"/>
      <c r="AD107" s="51"/>
      <c r="AE107" s="51">
        <f t="shared" si="26"/>
        <v>0</v>
      </c>
      <c r="AF107" s="51"/>
      <c r="AG107" s="53"/>
      <c r="AH107" s="53">
        <f t="shared" si="27"/>
        <v>0</v>
      </c>
      <c r="AI107" s="53">
        <f t="shared" si="6"/>
        <v>0</v>
      </c>
      <c r="AJ107" s="53">
        <f t="shared" si="7"/>
        <v>0</v>
      </c>
      <c r="AK107" s="53"/>
      <c r="AL107" s="53">
        <f t="shared" si="8"/>
        <v>0</v>
      </c>
      <c r="AM107" s="53">
        <f t="shared" si="9"/>
        <v>0</v>
      </c>
      <c r="AN107" s="53">
        <f t="shared" si="10"/>
        <v>0</v>
      </c>
      <c r="AO107" s="53">
        <f t="shared" si="11"/>
        <v>0</v>
      </c>
      <c r="AP107" s="53">
        <f t="shared" si="12"/>
        <v>0</v>
      </c>
      <c r="AQ107" s="53">
        <f t="shared" si="13"/>
        <v>0</v>
      </c>
      <c r="AR107" s="53"/>
      <c r="AS107" s="53">
        <f t="shared" si="14"/>
        <v>0</v>
      </c>
      <c r="AT107" s="174"/>
      <c r="AU107" s="53" t="str">
        <f t="shared" si="15"/>
        <v>OK</v>
      </c>
      <c r="AV107" s="42"/>
      <c r="AW107" s="178"/>
      <c r="AX107" s="43" t="s">
        <v>578</v>
      </c>
    </row>
    <row r="108" spans="1:50" ht="54.75" hidden="1" customHeight="1" thickBot="1">
      <c r="A108" s="43" t="s">
        <v>581</v>
      </c>
      <c r="B108" s="44" t="s">
        <v>582</v>
      </c>
      <c r="C108" s="59" t="s">
        <v>583</v>
      </c>
      <c r="D108" s="46" t="s">
        <v>109</v>
      </c>
      <c r="F108" s="46"/>
      <c r="G108" s="48"/>
      <c r="H108" s="50" t="s">
        <v>584</v>
      </c>
      <c r="I108" s="50" t="s">
        <v>585</v>
      </c>
      <c r="J108" s="51" t="s">
        <v>586</v>
      </c>
      <c r="K108" s="52"/>
      <c r="L108" s="52">
        <v>3</v>
      </c>
      <c r="M108" s="52">
        <v>3</v>
      </c>
      <c r="N108" s="52"/>
      <c r="O108" s="53">
        <f t="shared" si="0"/>
        <v>3</v>
      </c>
      <c r="P108" s="53"/>
      <c r="Q108" s="54" t="str">
        <f t="shared" si="31"/>
        <v>EZ824DA</v>
      </c>
      <c r="R108" s="54" t="s">
        <v>587</v>
      </c>
      <c r="S108" s="74"/>
      <c r="T108" s="74">
        <v>3</v>
      </c>
      <c r="U108" s="55">
        <f t="shared" si="25"/>
        <v>0</v>
      </c>
      <c r="V108" s="53">
        <v>3</v>
      </c>
      <c r="W108" s="53"/>
      <c r="X108" s="53">
        <f t="shared" si="3"/>
        <v>3</v>
      </c>
      <c r="Y108" s="50" t="s">
        <v>584</v>
      </c>
      <c r="Z108" s="50" t="s">
        <v>585</v>
      </c>
      <c r="AA108" s="51" t="s">
        <v>587</v>
      </c>
      <c r="AB108" s="51" t="s">
        <v>588</v>
      </c>
      <c r="AC108" s="51">
        <v>3</v>
      </c>
      <c r="AD108" s="51"/>
      <c r="AE108" s="51">
        <f t="shared" si="26"/>
        <v>0</v>
      </c>
      <c r="AF108" s="51">
        <v>3</v>
      </c>
      <c r="AG108" s="53"/>
      <c r="AH108" s="53">
        <f t="shared" si="27"/>
        <v>60</v>
      </c>
      <c r="AI108" s="53">
        <f t="shared" si="6"/>
        <v>60</v>
      </c>
      <c r="AJ108" s="53">
        <f t="shared" si="7"/>
        <v>120</v>
      </c>
      <c r="AK108" s="61">
        <v>120</v>
      </c>
      <c r="AL108" s="53">
        <f t="shared" si="8"/>
        <v>0</v>
      </c>
      <c r="AM108" s="53">
        <f t="shared" si="9"/>
        <v>60</v>
      </c>
      <c r="AN108" s="53">
        <f t="shared" si="10"/>
        <v>195</v>
      </c>
      <c r="AO108" s="53">
        <f t="shared" si="11"/>
        <v>75</v>
      </c>
      <c r="AP108" s="53">
        <f t="shared" si="12"/>
        <v>150</v>
      </c>
      <c r="AQ108" s="53">
        <f t="shared" si="13"/>
        <v>75</v>
      </c>
      <c r="AR108" s="53">
        <v>70</v>
      </c>
      <c r="AS108" s="53">
        <f t="shared" si="14"/>
        <v>365</v>
      </c>
      <c r="AT108" s="174">
        <v>365</v>
      </c>
      <c r="AU108" s="53" t="str">
        <f t="shared" si="15"/>
        <v>OK</v>
      </c>
      <c r="AV108" s="42"/>
      <c r="AW108" s="178"/>
      <c r="AX108" s="43" t="s">
        <v>581</v>
      </c>
    </row>
    <row r="109" spans="1:50" ht="54.75" hidden="1" customHeight="1" thickBot="1">
      <c r="A109" s="43" t="s">
        <v>589</v>
      </c>
      <c r="B109" s="44" t="s">
        <v>590</v>
      </c>
      <c r="C109" s="45" t="s">
        <v>591</v>
      </c>
      <c r="D109" s="46"/>
      <c r="F109" s="46"/>
      <c r="G109" s="48"/>
      <c r="H109" s="50"/>
      <c r="I109" s="50"/>
      <c r="J109" s="51"/>
      <c r="K109" s="52"/>
      <c r="L109" s="52"/>
      <c r="M109" s="52"/>
      <c r="N109" s="52"/>
      <c r="O109" s="53">
        <f t="shared" si="0"/>
        <v>0</v>
      </c>
      <c r="P109" s="53"/>
      <c r="Q109" s="54">
        <f t="shared" si="31"/>
        <v>0</v>
      </c>
      <c r="R109" s="54"/>
      <c r="S109" s="52"/>
      <c r="T109" s="52"/>
      <c r="U109" s="55">
        <f t="shared" si="25"/>
        <v>0</v>
      </c>
      <c r="V109" s="53"/>
      <c r="W109" s="53"/>
      <c r="X109" s="53">
        <f t="shared" si="3"/>
        <v>0</v>
      </c>
      <c r="Y109" s="50"/>
      <c r="Z109" s="50"/>
      <c r="AA109" s="51"/>
      <c r="AB109" s="51"/>
      <c r="AC109" s="51"/>
      <c r="AD109" s="51"/>
      <c r="AE109" s="51">
        <f t="shared" si="26"/>
        <v>0</v>
      </c>
      <c r="AF109" s="51"/>
      <c r="AG109" s="53"/>
      <c r="AH109" s="53">
        <f t="shared" si="27"/>
        <v>0</v>
      </c>
      <c r="AI109" s="53">
        <f t="shared" si="6"/>
        <v>0</v>
      </c>
      <c r="AJ109" s="53">
        <f t="shared" si="7"/>
        <v>0</v>
      </c>
      <c r="AK109" s="53"/>
      <c r="AL109" s="53">
        <f t="shared" si="8"/>
        <v>0</v>
      </c>
      <c r="AM109" s="53">
        <f t="shared" si="9"/>
        <v>0</v>
      </c>
      <c r="AN109" s="53">
        <f t="shared" si="10"/>
        <v>0</v>
      </c>
      <c r="AO109" s="53">
        <f t="shared" si="11"/>
        <v>0</v>
      </c>
      <c r="AP109" s="53">
        <f t="shared" si="12"/>
        <v>0</v>
      </c>
      <c r="AQ109" s="53">
        <f t="shared" si="13"/>
        <v>0</v>
      </c>
      <c r="AR109" s="53"/>
      <c r="AS109" s="53">
        <f t="shared" si="14"/>
        <v>0</v>
      </c>
      <c r="AT109" s="174"/>
      <c r="AU109" s="53" t="str">
        <f t="shared" si="15"/>
        <v>OK</v>
      </c>
      <c r="AV109" s="42"/>
      <c r="AW109" s="178"/>
      <c r="AX109" s="43" t="s">
        <v>589</v>
      </c>
    </row>
    <row r="110" spans="1:50" ht="93" customHeight="1" thickBot="1">
      <c r="A110" s="43" t="s">
        <v>592</v>
      </c>
      <c r="B110" s="75">
        <v>3920082400</v>
      </c>
      <c r="C110" s="45" t="s">
        <v>593</v>
      </c>
      <c r="D110" s="46" t="s">
        <v>109</v>
      </c>
      <c r="F110" s="46" t="s">
        <v>291</v>
      </c>
      <c r="G110" s="48"/>
      <c r="H110" s="50" t="s">
        <v>594</v>
      </c>
      <c r="I110" s="50" t="s">
        <v>595</v>
      </c>
      <c r="J110" s="51" t="s">
        <v>596</v>
      </c>
      <c r="K110" s="52"/>
      <c r="L110" s="52">
        <v>2</v>
      </c>
      <c r="M110" s="52">
        <v>2</v>
      </c>
      <c r="N110" s="52"/>
      <c r="O110" s="53">
        <f t="shared" si="0"/>
        <v>2</v>
      </c>
      <c r="P110" s="53"/>
      <c r="Q110" s="54" t="str">
        <f t="shared" si="31"/>
        <v>GE594KS</v>
      </c>
      <c r="R110" s="54" t="s">
        <v>597</v>
      </c>
      <c r="S110" s="52"/>
      <c r="T110" s="52">
        <v>2</v>
      </c>
      <c r="U110" s="55">
        <f t="shared" si="25"/>
        <v>0</v>
      </c>
      <c r="V110" s="53">
        <v>2</v>
      </c>
      <c r="W110" s="53"/>
      <c r="X110" s="53">
        <f t="shared" si="3"/>
        <v>2</v>
      </c>
      <c r="Y110" s="50" t="s">
        <v>594</v>
      </c>
      <c r="Z110" s="50" t="s">
        <v>598</v>
      </c>
      <c r="AA110" s="51" t="s">
        <v>599</v>
      </c>
      <c r="AB110" s="51" t="s">
        <v>600</v>
      </c>
      <c r="AC110" s="51">
        <v>4</v>
      </c>
      <c r="AD110" s="51"/>
      <c r="AE110" s="51">
        <f t="shared" si="26"/>
        <v>0</v>
      </c>
      <c r="AF110" s="51">
        <v>4</v>
      </c>
      <c r="AG110" s="53"/>
      <c r="AH110" s="53">
        <v>0</v>
      </c>
      <c r="AI110" s="53">
        <v>0</v>
      </c>
      <c r="AJ110" s="53">
        <f t="shared" si="7"/>
        <v>0</v>
      </c>
      <c r="AK110" s="53"/>
      <c r="AL110" s="53">
        <f t="shared" si="8"/>
        <v>0</v>
      </c>
      <c r="AM110" s="53">
        <f t="shared" si="9"/>
        <v>40</v>
      </c>
      <c r="AN110" s="53">
        <f t="shared" si="10"/>
        <v>130</v>
      </c>
      <c r="AO110" s="53">
        <f t="shared" si="11"/>
        <v>50</v>
      </c>
      <c r="AP110" s="53">
        <f t="shared" si="12"/>
        <v>100</v>
      </c>
      <c r="AQ110" s="53">
        <f t="shared" si="13"/>
        <v>100</v>
      </c>
      <c r="AR110" s="53"/>
      <c r="AS110" s="53">
        <f t="shared" si="14"/>
        <v>420</v>
      </c>
      <c r="AT110" s="174">
        <v>440</v>
      </c>
      <c r="AU110" s="53">
        <f t="shared" si="15"/>
        <v>20</v>
      </c>
      <c r="AV110" s="42"/>
      <c r="AW110" s="178" t="s">
        <v>1047</v>
      </c>
      <c r="AX110" s="43" t="s">
        <v>592</v>
      </c>
    </row>
    <row r="111" spans="1:50" ht="54.75" hidden="1" customHeight="1" thickBot="1">
      <c r="A111" s="43" t="s">
        <v>601</v>
      </c>
      <c r="B111" s="44" t="s">
        <v>602</v>
      </c>
      <c r="C111" s="45" t="s">
        <v>603</v>
      </c>
      <c r="D111" s="46" t="s">
        <v>109</v>
      </c>
      <c r="F111" s="46"/>
      <c r="G111" s="48"/>
      <c r="H111" s="50"/>
      <c r="I111" s="50"/>
      <c r="J111" s="51"/>
      <c r="K111" s="52"/>
      <c r="L111" s="52"/>
      <c r="M111" s="52"/>
      <c r="N111" s="52"/>
      <c r="O111" s="53">
        <f t="shared" si="0"/>
        <v>0</v>
      </c>
      <c r="P111" s="53"/>
      <c r="Q111" s="54">
        <f t="shared" si="31"/>
        <v>0</v>
      </c>
      <c r="R111" s="54"/>
      <c r="S111" s="52"/>
      <c r="T111" s="52"/>
      <c r="U111" s="55">
        <f t="shared" si="25"/>
        <v>0</v>
      </c>
      <c r="V111" s="53"/>
      <c r="W111" s="53"/>
      <c r="X111" s="53">
        <f t="shared" si="3"/>
        <v>0</v>
      </c>
      <c r="Y111" s="50"/>
      <c r="Z111" s="50"/>
      <c r="AA111" s="51"/>
      <c r="AB111" s="51"/>
      <c r="AC111" s="51"/>
      <c r="AD111" s="51"/>
      <c r="AE111" s="51">
        <f t="shared" si="26"/>
        <v>0</v>
      </c>
      <c r="AF111" s="51"/>
      <c r="AG111" s="53"/>
      <c r="AH111" s="53">
        <f t="shared" ref="AH111:AH115" si="32">20*O111</f>
        <v>0</v>
      </c>
      <c r="AI111" s="53">
        <f t="shared" ref="AI111:AI115" si="33">20*X111</f>
        <v>0</v>
      </c>
      <c r="AJ111" s="53">
        <f t="shared" si="7"/>
        <v>0</v>
      </c>
      <c r="AK111" s="53"/>
      <c r="AL111" s="53">
        <f t="shared" si="8"/>
        <v>0</v>
      </c>
      <c r="AM111" s="53">
        <f t="shared" si="9"/>
        <v>0</v>
      </c>
      <c r="AN111" s="53">
        <f t="shared" si="10"/>
        <v>0</v>
      </c>
      <c r="AO111" s="53">
        <f t="shared" si="11"/>
        <v>0</v>
      </c>
      <c r="AP111" s="53">
        <f t="shared" si="12"/>
        <v>0</v>
      </c>
      <c r="AQ111" s="53">
        <f t="shared" si="13"/>
        <v>0</v>
      </c>
      <c r="AR111" s="53"/>
      <c r="AS111" s="53">
        <f t="shared" si="14"/>
        <v>0</v>
      </c>
      <c r="AT111" s="174"/>
      <c r="AU111" s="53" t="str">
        <f t="shared" si="15"/>
        <v>OK</v>
      </c>
      <c r="AV111" s="42"/>
      <c r="AW111" s="178"/>
      <c r="AX111" s="43" t="s">
        <v>601</v>
      </c>
    </row>
    <row r="112" spans="1:50" ht="54.75" hidden="1" customHeight="1" thickBot="1">
      <c r="A112" s="43" t="s">
        <v>604</v>
      </c>
      <c r="B112" s="44" t="s">
        <v>605</v>
      </c>
      <c r="C112" s="44" t="s">
        <v>126</v>
      </c>
      <c r="D112" s="46"/>
      <c r="F112" s="46"/>
      <c r="G112" s="48"/>
      <c r="H112" s="50"/>
      <c r="I112" s="50"/>
      <c r="J112" s="51"/>
      <c r="K112" s="52"/>
      <c r="L112" s="52"/>
      <c r="M112" s="52"/>
      <c r="N112" s="52"/>
      <c r="O112" s="53">
        <f t="shared" si="0"/>
        <v>0</v>
      </c>
      <c r="P112" s="53"/>
      <c r="Q112" s="54">
        <f t="shared" si="31"/>
        <v>0</v>
      </c>
      <c r="R112" s="54"/>
      <c r="S112" s="52"/>
      <c r="T112" s="52"/>
      <c r="U112" s="55">
        <f t="shared" si="25"/>
        <v>0</v>
      </c>
      <c r="V112" s="53"/>
      <c r="W112" s="53"/>
      <c r="X112" s="53">
        <f t="shared" si="3"/>
        <v>0</v>
      </c>
      <c r="Y112" s="50"/>
      <c r="Z112" s="50"/>
      <c r="AA112" s="51"/>
      <c r="AB112" s="51"/>
      <c r="AC112" s="51"/>
      <c r="AD112" s="51"/>
      <c r="AE112" s="51">
        <f t="shared" si="26"/>
        <v>0</v>
      </c>
      <c r="AF112" s="51"/>
      <c r="AG112" s="53"/>
      <c r="AH112" s="53">
        <f t="shared" si="32"/>
        <v>0</v>
      </c>
      <c r="AI112" s="53">
        <f t="shared" si="33"/>
        <v>0</v>
      </c>
      <c r="AJ112" s="53">
        <f t="shared" si="7"/>
        <v>0</v>
      </c>
      <c r="AK112" s="53"/>
      <c r="AL112" s="53">
        <f t="shared" si="8"/>
        <v>0</v>
      </c>
      <c r="AM112" s="53">
        <f t="shared" si="9"/>
        <v>0</v>
      </c>
      <c r="AN112" s="53">
        <f t="shared" si="10"/>
        <v>0</v>
      </c>
      <c r="AO112" s="53">
        <f t="shared" si="11"/>
        <v>0</v>
      </c>
      <c r="AP112" s="53">
        <f t="shared" si="12"/>
        <v>0</v>
      </c>
      <c r="AQ112" s="53">
        <f t="shared" si="13"/>
        <v>0</v>
      </c>
      <c r="AR112" s="53"/>
      <c r="AS112" s="53">
        <f t="shared" si="14"/>
        <v>0</v>
      </c>
      <c r="AT112" s="174"/>
      <c r="AU112" s="53" t="str">
        <f t="shared" si="15"/>
        <v>OK</v>
      </c>
      <c r="AV112" s="42"/>
      <c r="AW112" s="178"/>
      <c r="AX112" s="43" t="s">
        <v>604</v>
      </c>
    </row>
    <row r="113" spans="1:51" ht="54.75" hidden="1" customHeight="1" thickBot="1">
      <c r="A113" s="43" t="s">
        <v>606</v>
      </c>
      <c r="B113" s="44" t="s">
        <v>607</v>
      </c>
      <c r="C113" s="45" t="s">
        <v>608</v>
      </c>
      <c r="D113" s="46" t="s">
        <v>109</v>
      </c>
      <c r="F113" s="46"/>
      <c r="G113" s="48"/>
      <c r="H113" s="50"/>
      <c r="I113" s="50"/>
      <c r="J113" s="51"/>
      <c r="K113" s="52"/>
      <c r="L113" s="52"/>
      <c r="M113" s="52"/>
      <c r="N113" s="52"/>
      <c r="O113" s="53">
        <f t="shared" si="0"/>
        <v>0</v>
      </c>
      <c r="P113" s="53"/>
      <c r="Q113" s="54">
        <f t="shared" si="31"/>
        <v>0</v>
      </c>
      <c r="R113" s="54"/>
      <c r="S113" s="52"/>
      <c r="T113" s="52"/>
      <c r="U113" s="55">
        <f t="shared" si="25"/>
        <v>0</v>
      </c>
      <c r="V113" s="53"/>
      <c r="W113" s="53"/>
      <c r="X113" s="53">
        <f t="shared" si="3"/>
        <v>0</v>
      </c>
      <c r="Y113" s="50"/>
      <c r="Z113" s="50"/>
      <c r="AA113" s="51"/>
      <c r="AB113" s="51"/>
      <c r="AC113" s="51"/>
      <c r="AD113" s="51"/>
      <c r="AE113" s="51">
        <f t="shared" si="26"/>
        <v>0</v>
      </c>
      <c r="AF113" s="51"/>
      <c r="AG113" s="53"/>
      <c r="AH113" s="53">
        <f t="shared" si="32"/>
        <v>0</v>
      </c>
      <c r="AI113" s="53">
        <f t="shared" si="33"/>
        <v>0</v>
      </c>
      <c r="AJ113" s="53">
        <f t="shared" si="7"/>
        <v>0</v>
      </c>
      <c r="AK113" s="53"/>
      <c r="AL113" s="53">
        <f t="shared" si="8"/>
        <v>0</v>
      </c>
      <c r="AM113" s="53">
        <f t="shared" si="9"/>
        <v>0</v>
      </c>
      <c r="AN113" s="53">
        <f t="shared" si="10"/>
        <v>0</v>
      </c>
      <c r="AO113" s="53">
        <f t="shared" si="11"/>
        <v>0</v>
      </c>
      <c r="AP113" s="53">
        <f t="shared" si="12"/>
        <v>0</v>
      </c>
      <c r="AQ113" s="53">
        <f t="shared" si="13"/>
        <v>0</v>
      </c>
      <c r="AR113" s="53"/>
      <c r="AS113" s="53">
        <f t="shared" si="14"/>
        <v>0</v>
      </c>
      <c r="AT113" s="174"/>
      <c r="AU113" s="53" t="str">
        <f t="shared" si="15"/>
        <v>OK</v>
      </c>
      <c r="AV113" s="42"/>
      <c r="AW113" s="178"/>
      <c r="AX113" s="43" t="s">
        <v>606</v>
      </c>
    </row>
    <row r="114" spans="1:51" ht="54.75" customHeight="1" thickBot="1">
      <c r="A114" s="43" t="s">
        <v>609</v>
      </c>
      <c r="B114" s="44" t="s">
        <v>610</v>
      </c>
      <c r="C114" s="45" t="s">
        <v>611</v>
      </c>
      <c r="D114" s="46" t="s">
        <v>109</v>
      </c>
      <c r="F114" s="46" t="s">
        <v>612</v>
      </c>
      <c r="G114" s="48"/>
      <c r="H114" s="76" t="s">
        <v>613</v>
      </c>
      <c r="I114" s="76" t="s">
        <v>614</v>
      </c>
      <c r="J114" s="69" t="s">
        <v>615</v>
      </c>
      <c r="K114" s="52"/>
      <c r="L114" s="52"/>
      <c r="M114" s="52"/>
      <c r="N114" s="52"/>
      <c r="O114" s="53">
        <f t="shared" si="0"/>
        <v>0</v>
      </c>
      <c r="P114" s="53"/>
      <c r="Q114" s="54"/>
      <c r="R114" s="54"/>
      <c r="S114" s="52"/>
      <c r="T114" s="52"/>
      <c r="U114" s="55">
        <f t="shared" si="25"/>
        <v>0</v>
      </c>
      <c r="V114" s="53">
        <v>2</v>
      </c>
      <c r="W114" s="53"/>
      <c r="X114" s="53">
        <f t="shared" si="3"/>
        <v>2</v>
      </c>
      <c r="Y114" s="50"/>
      <c r="Z114" s="50"/>
      <c r="AA114" s="51"/>
      <c r="AB114" s="51"/>
      <c r="AC114" s="51"/>
      <c r="AD114" s="51"/>
      <c r="AE114" s="51">
        <f t="shared" si="26"/>
        <v>0</v>
      </c>
      <c r="AF114" s="51"/>
      <c r="AG114" s="53"/>
      <c r="AH114" s="53">
        <f t="shared" si="32"/>
        <v>0</v>
      </c>
      <c r="AI114" s="53">
        <f t="shared" si="33"/>
        <v>40</v>
      </c>
      <c r="AJ114" s="53">
        <f t="shared" si="7"/>
        <v>40</v>
      </c>
      <c r="AK114" s="60">
        <v>100</v>
      </c>
      <c r="AL114" s="53">
        <f t="shared" si="8"/>
        <v>40</v>
      </c>
      <c r="AM114" s="53">
        <f t="shared" si="9"/>
        <v>0</v>
      </c>
      <c r="AN114" s="53">
        <f t="shared" si="10"/>
        <v>0</v>
      </c>
      <c r="AO114" s="53">
        <f t="shared" si="11"/>
        <v>0</v>
      </c>
      <c r="AP114" s="53">
        <f t="shared" si="12"/>
        <v>100</v>
      </c>
      <c r="AQ114" s="53">
        <f t="shared" si="13"/>
        <v>0</v>
      </c>
      <c r="AR114" s="53"/>
      <c r="AS114" s="53">
        <f t="shared" si="14"/>
        <v>0</v>
      </c>
      <c r="AT114" s="174">
        <v>60</v>
      </c>
      <c r="AU114" s="53">
        <f t="shared" si="15"/>
        <v>60</v>
      </c>
      <c r="AV114" s="42"/>
      <c r="AW114" s="178" t="s">
        <v>1047</v>
      </c>
      <c r="AX114" s="43" t="s">
        <v>609</v>
      </c>
    </row>
    <row r="115" spans="1:51" ht="54.75" hidden="1" customHeight="1" thickBot="1">
      <c r="A115" s="43" t="s">
        <v>616</v>
      </c>
      <c r="B115" s="44"/>
      <c r="C115" s="45" t="s">
        <v>617</v>
      </c>
      <c r="D115" s="46" t="s">
        <v>109</v>
      </c>
      <c r="F115" s="46" t="s">
        <v>618</v>
      </c>
      <c r="G115" s="48"/>
      <c r="H115" s="43"/>
      <c r="I115" s="69"/>
      <c r="J115" s="43"/>
      <c r="K115" s="51" t="s">
        <v>619</v>
      </c>
      <c r="L115" s="43">
        <v>1</v>
      </c>
      <c r="M115" s="43">
        <v>1</v>
      </c>
      <c r="N115" s="52"/>
      <c r="O115" s="53">
        <f t="shared" si="0"/>
        <v>1</v>
      </c>
      <c r="P115" s="53"/>
      <c r="Q115" s="54">
        <f>H115</f>
        <v>0</v>
      </c>
      <c r="R115" s="69"/>
      <c r="S115" s="51" t="s">
        <v>619</v>
      </c>
      <c r="T115" s="52">
        <v>1</v>
      </c>
      <c r="U115" s="55">
        <f t="shared" si="25"/>
        <v>0</v>
      </c>
      <c r="V115" s="53">
        <v>1</v>
      </c>
      <c r="W115" s="53"/>
      <c r="X115" s="53">
        <f t="shared" si="3"/>
        <v>1</v>
      </c>
      <c r="Y115" s="50"/>
      <c r="Z115" s="51"/>
      <c r="AA115" s="69"/>
      <c r="AB115" s="51" t="s">
        <v>116</v>
      </c>
      <c r="AC115" s="51">
        <v>1</v>
      </c>
      <c r="AD115" s="51" t="s">
        <v>619</v>
      </c>
      <c r="AE115" s="51">
        <f t="shared" si="26"/>
        <v>0</v>
      </c>
      <c r="AF115" s="51">
        <v>1</v>
      </c>
      <c r="AG115" s="53"/>
      <c r="AH115" s="53">
        <f t="shared" si="32"/>
        <v>20</v>
      </c>
      <c r="AI115" s="53">
        <f t="shared" si="33"/>
        <v>20</v>
      </c>
      <c r="AJ115" s="53">
        <f t="shared" si="7"/>
        <v>40</v>
      </c>
      <c r="AK115" s="56"/>
      <c r="AL115" s="53">
        <f t="shared" si="8"/>
        <v>40</v>
      </c>
      <c r="AM115" s="53">
        <f t="shared" si="9"/>
        <v>20</v>
      </c>
      <c r="AN115" s="53">
        <f t="shared" si="10"/>
        <v>65</v>
      </c>
      <c r="AO115" s="53">
        <f t="shared" si="11"/>
        <v>25</v>
      </c>
      <c r="AP115" s="53">
        <f t="shared" si="12"/>
        <v>50</v>
      </c>
      <c r="AQ115" s="53">
        <f t="shared" si="13"/>
        <v>25</v>
      </c>
      <c r="AR115" s="53"/>
      <c r="AS115" s="53">
        <f t="shared" si="14"/>
        <v>185</v>
      </c>
      <c r="AT115" s="58">
        <v>185</v>
      </c>
      <c r="AU115" s="53" t="str">
        <f t="shared" si="15"/>
        <v>OK</v>
      </c>
      <c r="AV115" s="42"/>
      <c r="AW115" s="178"/>
      <c r="AX115" s="43" t="s">
        <v>616</v>
      </c>
    </row>
    <row r="116" spans="1:51" ht="16" hidden="1" thickBot="1">
      <c r="H116" s="77"/>
      <c r="I116" s="77"/>
      <c r="J116" s="77"/>
      <c r="O116" s="53"/>
      <c r="U116" s="55">
        <f t="shared" si="25"/>
        <v>0</v>
      </c>
      <c r="X116" s="53"/>
      <c r="Y116" s="77"/>
      <c r="Z116" s="77"/>
      <c r="AA116" s="77"/>
      <c r="AB116" s="77"/>
      <c r="AC116" s="77"/>
      <c r="AD116" s="77"/>
      <c r="AE116" s="51">
        <f t="shared" si="26"/>
        <v>0</v>
      </c>
      <c r="AF116" s="77"/>
      <c r="AG116" s="42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>
        <f>AN116+AP116-AR116</f>
        <v>0</v>
      </c>
      <c r="AT116" s="53"/>
      <c r="AU116" s="53" t="str">
        <f t="shared" si="15"/>
        <v>OK</v>
      </c>
      <c r="AV116" s="42"/>
      <c r="AW116" s="178"/>
    </row>
    <row r="117" spans="1:51" ht="20.25" hidden="1" customHeight="1" thickBot="1">
      <c r="A117" s="43" t="s">
        <v>620</v>
      </c>
      <c r="B117" s="44"/>
      <c r="C117" s="44"/>
      <c r="D117" s="46"/>
      <c r="F117" s="46"/>
      <c r="G117" s="48"/>
      <c r="H117" s="50"/>
      <c r="I117" s="50"/>
      <c r="J117" s="51"/>
      <c r="K117" s="52"/>
      <c r="L117" s="52"/>
      <c r="M117" s="52"/>
      <c r="N117" s="52"/>
      <c r="O117" s="53"/>
      <c r="P117" s="53"/>
      <c r="Q117" s="52"/>
      <c r="R117" s="52"/>
      <c r="S117" s="52"/>
      <c r="T117" s="52"/>
      <c r="U117" s="55"/>
      <c r="V117" s="53"/>
      <c r="W117" s="53"/>
      <c r="X117" s="53"/>
      <c r="Y117" s="50"/>
      <c r="Z117" s="50"/>
      <c r="AA117" s="51"/>
      <c r="AB117" s="51" t="s">
        <v>621</v>
      </c>
      <c r="AC117" s="51">
        <v>1</v>
      </c>
      <c r="AD117" s="51" t="s">
        <v>622</v>
      </c>
      <c r="AE117" s="51"/>
      <c r="AF117" s="51">
        <v>1</v>
      </c>
      <c r="AG117" s="53"/>
      <c r="AH117" s="53">
        <f>20*O117</f>
        <v>0</v>
      </c>
      <c r="AI117" s="53">
        <f>20*X117</f>
        <v>0</v>
      </c>
      <c r="AJ117" s="53">
        <f>AH117+AI117</f>
        <v>0</v>
      </c>
      <c r="AK117" s="53"/>
      <c r="AL117" s="53">
        <f>IF(AK117=AJ117,0,AJ117)</f>
        <v>0</v>
      </c>
      <c r="AM117" s="53">
        <f>L117*20</f>
        <v>0</v>
      </c>
      <c r="AN117" s="53">
        <f>65*M117+30*N117-AH117</f>
        <v>0</v>
      </c>
      <c r="AO117" s="53">
        <f>T117*25</f>
        <v>0</v>
      </c>
      <c r="AP117" s="53">
        <f>50*X117-AI117</f>
        <v>0</v>
      </c>
      <c r="AQ117" s="53">
        <f>AF117*25</f>
        <v>25</v>
      </c>
      <c r="AR117" s="53"/>
      <c r="AS117" s="53"/>
      <c r="AT117" s="53"/>
      <c r="AU117" s="53" t="str">
        <f t="shared" si="15"/>
        <v>OK</v>
      </c>
      <c r="AV117" s="42"/>
      <c r="AW117" s="178"/>
      <c r="AX117" s="43" t="s">
        <v>620</v>
      </c>
    </row>
    <row r="118" spans="1:51" ht="15.5">
      <c r="A118" s="42"/>
      <c r="B118" s="42"/>
      <c r="C118" s="42"/>
      <c r="D118" s="42">
        <f>COUNTIF(D1:D115, "=")</f>
        <v>19</v>
      </c>
      <c r="E118" s="78" t="s">
        <v>623</v>
      </c>
      <c r="F118" s="42"/>
      <c r="G118" s="42"/>
      <c r="H118" s="42"/>
      <c r="I118" s="42"/>
      <c r="J118" s="42"/>
      <c r="K118" s="42"/>
      <c r="L118" s="42">
        <f t="shared" ref="L118:O118" si="34">SUM(L5:L117)</f>
        <v>94</v>
      </c>
      <c r="M118" s="42">
        <f t="shared" si="34"/>
        <v>55</v>
      </c>
      <c r="N118" s="42">
        <f t="shared" si="34"/>
        <v>0</v>
      </c>
      <c r="O118" s="42">
        <f t="shared" si="34"/>
        <v>55</v>
      </c>
      <c r="P118" s="42">
        <f>COUNTIF(P5:P115, "&gt;&lt;")</f>
        <v>4</v>
      </c>
      <c r="Q118" s="42"/>
      <c r="R118" s="42">
        <f>T118+10</f>
        <v>63</v>
      </c>
      <c r="S118" s="42"/>
      <c r="T118" s="42">
        <f>SUM(T5:T117)</f>
        <v>53</v>
      </c>
      <c r="U118" s="42">
        <f>COUNTIF(U5:U115, "&gt;&lt;")</f>
        <v>3</v>
      </c>
      <c r="V118" s="42">
        <f t="shared" ref="V118:X118" si="35">SUM(V5:V117)</f>
        <v>66</v>
      </c>
      <c r="W118" s="42">
        <f t="shared" si="35"/>
        <v>0</v>
      </c>
      <c r="X118" s="42">
        <f t="shared" si="35"/>
        <v>66</v>
      </c>
      <c r="Y118" s="42"/>
      <c r="Z118" s="42"/>
      <c r="AA118" s="42"/>
      <c r="AB118" s="42"/>
      <c r="AC118" s="42">
        <f>SUM(AC5:AC117)</f>
        <v>75</v>
      </c>
      <c r="AD118" s="42"/>
      <c r="AE118" s="42">
        <f>COUNTIF(AE5:AE115, "&gt;&lt;")</f>
        <v>3</v>
      </c>
      <c r="AF118" s="42">
        <f>SUM(AF5:AF117)</f>
        <v>68</v>
      </c>
      <c r="AG118" s="42"/>
      <c r="AH118" s="42">
        <f t="shared" ref="AH118:AR118" si="36">SUM(AH5:AH117)</f>
        <v>1060</v>
      </c>
      <c r="AI118" s="42">
        <f t="shared" si="36"/>
        <v>1280</v>
      </c>
      <c r="AJ118" s="42">
        <f t="shared" si="36"/>
        <v>2340</v>
      </c>
      <c r="AK118" s="42">
        <f t="shared" si="36"/>
        <v>2465</v>
      </c>
      <c r="AL118" s="42">
        <f t="shared" si="36"/>
        <v>1280</v>
      </c>
      <c r="AM118" s="42">
        <f t="shared" si="36"/>
        <v>1880</v>
      </c>
      <c r="AN118" s="42">
        <f t="shared" si="36"/>
        <v>3575</v>
      </c>
      <c r="AO118" s="42">
        <f t="shared" si="36"/>
        <v>1325</v>
      </c>
      <c r="AP118" s="42">
        <f t="shared" si="36"/>
        <v>3300</v>
      </c>
      <c r="AQ118" s="42">
        <f t="shared" si="36"/>
        <v>1700</v>
      </c>
      <c r="AR118" s="42">
        <f t="shared" si="36"/>
        <v>940</v>
      </c>
      <c r="AS118" s="42">
        <f t="shared" ref="AS118:AT118" si="37">SUM(AS5:AS115)</f>
        <v>8350</v>
      </c>
      <c r="AT118" s="79">
        <f t="shared" si="37"/>
        <v>9078</v>
      </c>
      <c r="AU118" s="42">
        <f>SUM(AU5:AU117)</f>
        <v>728</v>
      </c>
      <c r="AV118" s="79">
        <f>SUM(AV5:AV115)</f>
        <v>73</v>
      </c>
      <c r="AX118" s="42"/>
    </row>
    <row r="119" spans="1:51" ht="15.5">
      <c r="A119" s="42"/>
      <c r="B119" s="42"/>
      <c r="C119" s="42"/>
      <c r="D119" s="42">
        <f>COUNTIF(D1:D115, "=si")</f>
        <v>94</v>
      </c>
      <c r="E119" s="78" t="s">
        <v>624</v>
      </c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X119" s="42"/>
    </row>
    <row r="120" spans="1:51" ht="15.5">
      <c r="A120" s="16"/>
      <c r="B120" s="22" t="s">
        <v>625</v>
      </c>
      <c r="D120" s="20"/>
      <c r="F120" s="20"/>
      <c r="G120" s="20"/>
      <c r="H120" s="20"/>
      <c r="I120" s="20"/>
      <c r="J120" s="20"/>
      <c r="K120" s="20"/>
      <c r="L120" s="20"/>
      <c r="M120" s="20"/>
      <c r="N120" s="20"/>
      <c r="O120" s="16"/>
      <c r="P120" s="18"/>
      <c r="Q120" s="16"/>
      <c r="R120" s="16"/>
      <c r="S120" s="16"/>
      <c r="T120" s="16"/>
      <c r="U120" s="16"/>
      <c r="V120" s="16"/>
      <c r="W120" s="16"/>
      <c r="X120" s="16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78"/>
      <c r="AU120" s="18"/>
      <c r="AV120" s="182" t="s">
        <v>1051</v>
      </c>
      <c r="AW120" s="18">
        <f>COUNTIF(AW2:AW115,"ONFA")</f>
        <v>18</v>
      </c>
      <c r="AX120" s="183">
        <f>AU118-AX121</f>
        <v>556</v>
      </c>
      <c r="AY120" s="184" t="s">
        <v>1054</v>
      </c>
    </row>
    <row r="121" spans="1:51" ht="15.5">
      <c r="A121" s="42"/>
      <c r="B121" s="42"/>
      <c r="C121" s="42"/>
      <c r="D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H121" s="42"/>
      <c r="AI121" s="42"/>
      <c r="AJ121" s="42"/>
      <c r="AL121" s="18"/>
      <c r="AM121" s="18"/>
      <c r="AN121" s="18"/>
      <c r="AO121" s="18"/>
      <c r="AP121" s="18"/>
      <c r="AQ121" s="18"/>
      <c r="AR121" s="18"/>
      <c r="AS121" s="42"/>
      <c r="AT121" s="42"/>
      <c r="AU121" s="42"/>
      <c r="AV121" s="182" t="s">
        <v>1052</v>
      </c>
      <c r="AW121" s="181">
        <f>COUNTIF(AW2:AW114, "IBAN")</f>
        <v>4</v>
      </c>
      <c r="AX121" s="42">
        <f>AU105+AU74+AU71+AU48</f>
        <v>172</v>
      </c>
      <c r="AY121" s="184" t="s">
        <v>1054</v>
      </c>
    </row>
    <row r="122" spans="1:51" ht="15.5">
      <c r="A122" s="42"/>
      <c r="B122" s="42"/>
      <c r="C122" s="42"/>
      <c r="D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I122" s="42"/>
      <c r="AJ122" s="42"/>
      <c r="AL122" s="169" t="s">
        <v>626</v>
      </c>
      <c r="AM122" s="169" t="s">
        <v>1036</v>
      </c>
      <c r="AN122" s="169" t="s">
        <v>1037</v>
      </c>
      <c r="AO122" s="169" t="s">
        <v>1038</v>
      </c>
      <c r="AP122" s="177" t="s">
        <v>1045</v>
      </c>
      <c r="AQ122" s="169" t="s">
        <v>1039</v>
      </c>
      <c r="AR122" s="169" t="s">
        <v>1035</v>
      </c>
      <c r="AS122" s="42"/>
      <c r="AT122" s="42"/>
      <c r="AU122" s="42"/>
      <c r="AV122" s="42"/>
      <c r="AX122" s="42">
        <f>SUM(AX120:AX121)</f>
        <v>728</v>
      </c>
    </row>
    <row r="123" spans="1:51" ht="15.5">
      <c r="A123" s="42"/>
      <c r="B123" s="42"/>
      <c r="C123" s="42"/>
      <c r="D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J123" s="42"/>
      <c r="AL123" s="80" t="s">
        <v>1034</v>
      </c>
      <c r="AM123" s="175">
        <v>1900</v>
      </c>
      <c r="AN123" s="175">
        <f>2850</f>
        <v>2850</v>
      </c>
      <c r="AO123" s="175">
        <v>1325</v>
      </c>
      <c r="AP123" s="175">
        <f>2640+500</f>
        <v>3140</v>
      </c>
      <c r="AQ123" s="175">
        <v>1675</v>
      </c>
      <c r="AR123" s="171">
        <f>SUM(AM123:AQ123)</f>
        <v>10890</v>
      </c>
      <c r="AT123" s="42"/>
      <c r="AU123" s="42"/>
      <c r="AV123" s="42"/>
      <c r="AX123" s="42"/>
    </row>
    <row r="124" spans="1:51" ht="12.5"/>
    <row r="125" spans="1:51" ht="15.75" customHeight="1">
      <c r="AL125" s="172" t="s">
        <v>1040</v>
      </c>
    </row>
    <row r="126" spans="1:51" ht="15.75" customHeight="1">
      <c r="AL126" s="172" t="s">
        <v>1041</v>
      </c>
    </row>
    <row r="127" spans="1:51" ht="15.75" customHeight="1">
      <c r="AL127" s="172" t="s">
        <v>1055</v>
      </c>
    </row>
    <row r="128" spans="1:51" ht="15.75" customHeight="1">
      <c r="AL128" s="172" t="s">
        <v>1042</v>
      </c>
    </row>
    <row r="129" spans="38:38" ht="15.75" customHeight="1">
      <c r="AL129" s="176" t="s">
        <v>1043</v>
      </c>
    </row>
    <row r="130" spans="38:38" ht="15.75" customHeight="1">
      <c r="AL130" s="172" t="s">
        <v>1053</v>
      </c>
    </row>
    <row r="131" spans="38:38" ht="15.75" customHeight="1">
      <c r="AL131" s="172" t="s">
        <v>1044</v>
      </c>
    </row>
  </sheetData>
  <autoFilter ref="E311" xr:uid="{00000000-0009-0000-0000-000001000000}"/>
  <mergeCells count="5">
    <mergeCell ref="M2:O2"/>
    <mergeCell ref="V2:X2"/>
    <mergeCell ref="Y2:AA2"/>
    <mergeCell ref="R4:U4"/>
    <mergeCell ref="Y4:AA4"/>
  </mergeCells>
  <conditionalFormatting sqref="AS5:AS117">
    <cfRule type="cellIs" dxfId="0" priority="1" operator="lessThan">
      <formula>0</formula>
    </cfRule>
  </conditionalFormatting>
  <hyperlinks>
    <hyperlink ref="C5" r:id="rId1" xr:uid="{00000000-0004-0000-0100-000000000000}"/>
    <hyperlink ref="C7" r:id="rId2" xr:uid="{00000000-0004-0000-0100-000001000000}"/>
    <hyperlink ref="C8" r:id="rId3" xr:uid="{00000000-0004-0000-0100-000002000000}"/>
    <hyperlink ref="C11" r:id="rId4" xr:uid="{00000000-0004-0000-0100-000003000000}"/>
    <hyperlink ref="C12" r:id="rId5" xr:uid="{00000000-0004-0000-0100-000004000000}"/>
    <hyperlink ref="C14" r:id="rId6" xr:uid="{00000000-0004-0000-0100-000005000000}"/>
    <hyperlink ref="C15" r:id="rId7" xr:uid="{00000000-0004-0000-0100-000006000000}"/>
    <hyperlink ref="C17" r:id="rId8" xr:uid="{00000000-0004-0000-0100-000007000000}"/>
    <hyperlink ref="C18" r:id="rId9" xr:uid="{00000000-0004-0000-0100-000008000000}"/>
    <hyperlink ref="C19" r:id="rId10" xr:uid="{00000000-0004-0000-0100-000009000000}"/>
    <hyperlink ref="C23" r:id="rId11" xr:uid="{00000000-0004-0000-0100-00000A000000}"/>
    <hyperlink ref="C24" r:id="rId12" xr:uid="{00000000-0004-0000-0100-00000B000000}"/>
    <hyperlink ref="C25" r:id="rId13" xr:uid="{00000000-0004-0000-0100-00000C000000}"/>
    <hyperlink ref="C27" r:id="rId14" xr:uid="{00000000-0004-0000-0100-00000D000000}"/>
    <hyperlink ref="C28" r:id="rId15" xr:uid="{00000000-0004-0000-0100-00000E000000}"/>
    <hyperlink ref="C30" r:id="rId16" xr:uid="{00000000-0004-0000-0100-00000F000000}"/>
    <hyperlink ref="C32" r:id="rId17" xr:uid="{00000000-0004-0000-0100-000010000000}"/>
    <hyperlink ref="C34" r:id="rId18" xr:uid="{00000000-0004-0000-0100-000011000000}"/>
    <hyperlink ref="C36" r:id="rId19" xr:uid="{00000000-0004-0000-0100-000012000000}"/>
    <hyperlink ref="C37" r:id="rId20" xr:uid="{00000000-0004-0000-0100-000013000000}"/>
    <hyperlink ref="C39" r:id="rId21" xr:uid="{00000000-0004-0000-0100-000014000000}"/>
    <hyperlink ref="C40" r:id="rId22" xr:uid="{00000000-0004-0000-0100-000015000000}"/>
    <hyperlink ref="C41" r:id="rId23" xr:uid="{00000000-0004-0000-0100-000016000000}"/>
    <hyperlink ref="C43" r:id="rId24" xr:uid="{00000000-0004-0000-0100-000017000000}"/>
    <hyperlink ref="C44" r:id="rId25" xr:uid="{00000000-0004-0000-0100-000018000000}"/>
    <hyperlink ref="C48" r:id="rId26" xr:uid="{00000000-0004-0000-0100-000019000000}"/>
    <hyperlink ref="C49" r:id="rId27" xr:uid="{00000000-0004-0000-0100-00001A000000}"/>
    <hyperlink ref="C50" r:id="rId28" xr:uid="{00000000-0004-0000-0100-00001B000000}"/>
    <hyperlink ref="C52" r:id="rId29" xr:uid="{00000000-0004-0000-0100-00001C000000}"/>
    <hyperlink ref="C54" r:id="rId30" xr:uid="{00000000-0004-0000-0100-00001D000000}"/>
    <hyperlink ref="C58" r:id="rId31" xr:uid="{00000000-0004-0000-0100-00001E000000}"/>
    <hyperlink ref="C59" r:id="rId32" xr:uid="{00000000-0004-0000-0100-00001F000000}"/>
    <hyperlink ref="C60" r:id="rId33" xr:uid="{00000000-0004-0000-0100-000020000000}"/>
    <hyperlink ref="C61" r:id="rId34" xr:uid="{00000000-0004-0000-0100-000021000000}"/>
    <hyperlink ref="C62" r:id="rId35" xr:uid="{00000000-0004-0000-0100-000022000000}"/>
    <hyperlink ref="C63" r:id="rId36" xr:uid="{00000000-0004-0000-0100-000023000000}"/>
    <hyperlink ref="C64" r:id="rId37" xr:uid="{00000000-0004-0000-0100-000024000000}"/>
    <hyperlink ref="C65" r:id="rId38" xr:uid="{00000000-0004-0000-0100-000025000000}"/>
    <hyperlink ref="C66" r:id="rId39" xr:uid="{00000000-0004-0000-0100-000026000000}"/>
    <hyperlink ref="C67" r:id="rId40" xr:uid="{00000000-0004-0000-0100-000027000000}"/>
    <hyperlink ref="C69" r:id="rId41" xr:uid="{00000000-0004-0000-0100-000028000000}"/>
    <hyperlink ref="C71" r:id="rId42" xr:uid="{00000000-0004-0000-0100-000029000000}"/>
    <hyperlink ref="C73" r:id="rId43" xr:uid="{00000000-0004-0000-0100-00002A000000}"/>
    <hyperlink ref="C75" r:id="rId44" xr:uid="{00000000-0004-0000-0100-00002B000000}"/>
    <hyperlink ref="C76" r:id="rId45" xr:uid="{00000000-0004-0000-0100-00002C000000}"/>
    <hyperlink ref="C78" r:id="rId46" xr:uid="{00000000-0004-0000-0100-00002D000000}"/>
    <hyperlink ref="C79" r:id="rId47" xr:uid="{00000000-0004-0000-0100-00002E000000}"/>
    <hyperlink ref="C80" r:id="rId48" xr:uid="{00000000-0004-0000-0100-00002F000000}"/>
    <hyperlink ref="C81" r:id="rId49" xr:uid="{00000000-0004-0000-0100-000030000000}"/>
    <hyperlink ref="C82" r:id="rId50" xr:uid="{00000000-0004-0000-0100-000031000000}"/>
    <hyperlink ref="C83" r:id="rId51" xr:uid="{00000000-0004-0000-0100-000032000000}"/>
    <hyperlink ref="C84" r:id="rId52" xr:uid="{00000000-0004-0000-0100-000033000000}"/>
    <hyperlink ref="C85" r:id="rId53" xr:uid="{00000000-0004-0000-0100-000034000000}"/>
    <hyperlink ref="C86" r:id="rId54" xr:uid="{00000000-0004-0000-0100-000035000000}"/>
    <hyperlink ref="C89" r:id="rId55" xr:uid="{00000000-0004-0000-0100-000036000000}"/>
    <hyperlink ref="C90" r:id="rId56" xr:uid="{00000000-0004-0000-0100-000037000000}"/>
    <hyperlink ref="C93" r:id="rId57" xr:uid="{00000000-0004-0000-0100-000038000000}"/>
    <hyperlink ref="C94" r:id="rId58" xr:uid="{00000000-0004-0000-0100-000039000000}"/>
    <hyperlink ref="C95" r:id="rId59" xr:uid="{00000000-0004-0000-0100-00003A000000}"/>
    <hyperlink ref="C96" r:id="rId60" xr:uid="{00000000-0004-0000-0100-00003B000000}"/>
    <hyperlink ref="C98" r:id="rId61" xr:uid="{00000000-0004-0000-0100-00003C000000}"/>
    <hyperlink ref="C101" r:id="rId62" xr:uid="{00000000-0004-0000-0100-00003D000000}"/>
    <hyperlink ref="C102" r:id="rId63" xr:uid="{00000000-0004-0000-0100-00003E000000}"/>
    <hyperlink ref="C103" r:id="rId64" xr:uid="{00000000-0004-0000-0100-00003F000000}"/>
    <hyperlink ref="C104" r:id="rId65" xr:uid="{00000000-0004-0000-0100-000040000000}"/>
    <hyperlink ref="C105" r:id="rId66" xr:uid="{00000000-0004-0000-0100-000041000000}"/>
    <hyperlink ref="C107" r:id="rId67" xr:uid="{00000000-0004-0000-0100-000042000000}"/>
    <hyperlink ref="C108" r:id="rId68" xr:uid="{00000000-0004-0000-0100-000043000000}"/>
    <hyperlink ref="C109" r:id="rId69" xr:uid="{00000000-0004-0000-0100-000044000000}"/>
    <hyperlink ref="C110" r:id="rId70" xr:uid="{00000000-0004-0000-0100-000045000000}"/>
    <hyperlink ref="C111" r:id="rId71" xr:uid="{00000000-0004-0000-0100-000046000000}"/>
    <hyperlink ref="C113" r:id="rId72" xr:uid="{00000000-0004-0000-0100-000047000000}"/>
    <hyperlink ref="C114" r:id="rId73" xr:uid="{00000000-0004-0000-0100-000048000000}"/>
    <hyperlink ref="C115" r:id="rId74" xr:uid="{00000000-0004-0000-0100-000049000000}"/>
  </hyperlinks>
  <pageMargins left="0.7" right="0.7" top="0.75" bottom="0.75" header="0.3" footer="0.3"/>
  <pageSetup paperSize="9" scale="75" fitToHeight="0" orientation="portrait" r:id="rId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2:K98"/>
  <sheetViews>
    <sheetView workbookViewId="0"/>
  </sheetViews>
  <sheetFormatPr defaultColWidth="12.6328125" defaultRowHeight="15.75" customHeight="1"/>
  <cols>
    <col min="6" max="6" width="19.90625" customWidth="1"/>
    <col min="8" max="8" width="14.453125" customWidth="1"/>
    <col min="11" max="11" width="17.6328125" customWidth="1"/>
  </cols>
  <sheetData>
    <row r="2" spans="1:11" ht="15.75" customHeight="1">
      <c r="A2" s="6"/>
      <c r="B2" s="2"/>
      <c r="C2" s="2"/>
      <c r="D2" s="2"/>
      <c r="E2" s="2"/>
      <c r="F2" s="2"/>
      <c r="G2" s="200" t="s">
        <v>628</v>
      </c>
      <c r="H2" s="196"/>
      <c r="I2" s="196"/>
      <c r="J2" s="196"/>
      <c r="K2" s="197"/>
    </row>
    <row r="3" spans="1:11" ht="15.75" customHeight="1">
      <c r="A3" s="1" t="s">
        <v>10</v>
      </c>
      <c r="B3" s="2"/>
      <c r="C3" s="2"/>
      <c r="D3" s="2"/>
      <c r="E3" s="2"/>
      <c r="F3" s="2"/>
      <c r="G3" s="81" t="s">
        <v>629</v>
      </c>
      <c r="H3" s="10" t="s">
        <v>630</v>
      </c>
      <c r="I3" s="82"/>
      <c r="J3" s="82"/>
      <c r="K3" s="83"/>
    </row>
    <row r="4" spans="1:11" ht="15.75" customHeight="1">
      <c r="A4" s="2" t="s">
        <v>12</v>
      </c>
      <c r="B4" s="190" t="s">
        <v>631</v>
      </c>
      <c r="C4" s="186"/>
      <c r="D4" s="186"/>
      <c r="E4" s="186"/>
      <c r="F4" s="186"/>
      <c r="G4" s="81" t="s">
        <v>632</v>
      </c>
      <c r="H4" s="8"/>
      <c r="I4" s="8"/>
      <c r="J4" s="8"/>
      <c r="K4" s="84"/>
    </row>
    <row r="5" spans="1:11" ht="15.75" customHeight="1">
      <c r="A5" s="2"/>
      <c r="B5" s="190" t="s">
        <v>633</v>
      </c>
      <c r="C5" s="186"/>
      <c r="D5" s="186"/>
      <c r="E5" s="186"/>
      <c r="F5" s="186"/>
      <c r="G5" s="81" t="s">
        <v>634</v>
      </c>
      <c r="H5" s="10"/>
      <c r="I5" s="10"/>
      <c r="J5" s="10"/>
      <c r="K5" s="85"/>
    </row>
    <row r="6" spans="1:11" ht="15.75" customHeight="1">
      <c r="A6" s="2"/>
      <c r="B6" s="201" t="s">
        <v>635</v>
      </c>
      <c r="C6" s="186"/>
      <c r="D6" s="186"/>
      <c r="E6" s="186"/>
      <c r="F6" s="186"/>
      <c r="G6" s="81" t="s">
        <v>636</v>
      </c>
      <c r="H6" s="10"/>
      <c r="I6" s="10"/>
      <c r="J6" s="10"/>
      <c r="K6" s="85"/>
    </row>
    <row r="7" spans="1:11" ht="15.75" customHeight="1">
      <c r="A7" s="2"/>
      <c r="B7" s="191" t="s">
        <v>16</v>
      </c>
      <c r="C7" s="186"/>
      <c r="D7" s="186"/>
      <c r="E7" s="186"/>
      <c r="G7" s="81" t="s">
        <v>57</v>
      </c>
      <c r="H7" s="12"/>
      <c r="I7" s="12"/>
      <c r="J7" s="8"/>
      <c r="K7" s="84"/>
    </row>
    <row r="8" spans="1:11" ht="15.75" customHeight="1">
      <c r="A8" s="2"/>
      <c r="B8" s="201" t="s">
        <v>637</v>
      </c>
      <c r="C8" s="186"/>
      <c r="D8" s="186"/>
      <c r="E8" s="186"/>
      <c r="F8" s="186"/>
      <c r="G8" s="81" t="s">
        <v>638</v>
      </c>
      <c r="H8" s="10"/>
      <c r="I8" s="10"/>
      <c r="J8" s="10"/>
      <c r="K8" s="85"/>
    </row>
    <row r="9" spans="1:11" ht="15.75" customHeight="1">
      <c r="A9" s="2"/>
      <c r="B9" s="5" t="s">
        <v>639</v>
      </c>
      <c r="C9" s="5"/>
      <c r="D9" s="5" t="s">
        <v>640</v>
      </c>
      <c r="E9" s="5"/>
      <c r="G9" s="81" t="s">
        <v>641</v>
      </c>
      <c r="H9" s="8"/>
      <c r="I9" s="8"/>
      <c r="J9" s="8"/>
      <c r="K9" s="84"/>
    </row>
    <row r="10" spans="1:11" ht="15.75" customHeight="1">
      <c r="A10" s="2" t="s">
        <v>19</v>
      </c>
      <c r="B10" s="5" t="s">
        <v>642</v>
      </c>
      <c r="C10" s="5"/>
      <c r="D10" s="5"/>
      <c r="E10" s="5"/>
      <c r="F10" s="5"/>
      <c r="G10" s="81"/>
      <c r="H10" s="10"/>
      <c r="I10" s="10"/>
      <c r="J10" s="10"/>
      <c r="K10" s="85"/>
    </row>
    <row r="11" spans="1:11" ht="15.75" customHeight="1">
      <c r="B11" s="191" t="s">
        <v>643</v>
      </c>
      <c r="C11" s="186"/>
      <c r="D11" s="186"/>
      <c r="E11" s="186"/>
      <c r="F11" s="186"/>
      <c r="G11" s="81" t="s">
        <v>644</v>
      </c>
      <c r="H11" s="11"/>
      <c r="I11" s="12"/>
      <c r="J11" s="12"/>
      <c r="K11" s="86"/>
    </row>
    <row r="12" spans="1:11" ht="15.75" customHeight="1">
      <c r="A12" s="2"/>
      <c r="B12" s="87"/>
      <c r="C12" s="87"/>
      <c r="D12" s="87"/>
      <c r="E12" s="87"/>
      <c r="F12" s="87"/>
      <c r="G12" s="201" t="s">
        <v>645</v>
      </c>
      <c r="H12" s="186"/>
      <c r="I12" s="186"/>
      <c r="J12" s="186"/>
      <c r="K12" s="186"/>
    </row>
    <row r="13" spans="1:11" ht="15.75" customHeight="1">
      <c r="A13" s="2"/>
      <c r="B13" s="191" t="s">
        <v>646</v>
      </c>
      <c r="C13" s="186"/>
      <c r="D13" s="186"/>
      <c r="E13" s="186"/>
      <c r="F13" s="186"/>
      <c r="G13" s="81" t="s">
        <v>647</v>
      </c>
      <c r="H13" s="12"/>
      <c r="I13" s="12"/>
      <c r="J13" s="12"/>
      <c r="K13" s="86"/>
    </row>
    <row r="14" spans="1:11" ht="15.75" customHeight="1">
      <c r="A14" s="2" t="s">
        <v>22</v>
      </c>
      <c r="B14" s="5" t="s">
        <v>23</v>
      </c>
      <c r="C14" s="5"/>
      <c r="D14" s="5"/>
      <c r="E14" s="5"/>
      <c r="F14" s="5"/>
      <c r="G14" s="81" t="s">
        <v>632</v>
      </c>
      <c r="H14" s="10"/>
      <c r="I14" s="10"/>
      <c r="J14" s="10"/>
      <c r="K14" s="85"/>
    </row>
    <row r="15" spans="1:11" ht="15.75" customHeight="1">
      <c r="A15" s="2"/>
      <c r="B15" s="5" t="s">
        <v>24</v>
      </c>
      <c r="C15" s="5"/>
      <c r="D15" s="5"/>
      <c r="E15" s="5"/>
      <c r="F15" s="5"/>
      <c r="G15" s="81"/>
      <c r="H15" s="10"/>
      <c r="I15" s="10"/>
      <c r="J15" s="10"/>
      <c r="K15" s="85"/>
    </row>
    <row r="16" spans="1:11" ht="15.75" customHeight="1">
      <c r="A16" s="2"/>
      <c r="B16" s="191" t="s">
        <v>648</v>
      </c>
      <c r="C16" s="186"/>
      <c r="D16" s="186"/>
      <c r="E16" s="186"/>
      <c r="G16" s="88" t="s">
        <v>649</v>
      </c>
      <c r="H16" s="89"/>
      <c r="I16" s="89"/>
      <c r="J16" s="89"/>
      <c r="K16" s="90"/>
    </row>
    <row r="17" spans="1:10" ht="15.75" customHeight="1">
      <c r="B17" s="5" t="s">
        <v>650</v>
      </c>
    </row>
    <row r="18" spans="1:10" ht="15.75" customHeight="1">
      <c r="A18" s="5" t="s">
        <v>651</v>
      </c>
      <c r="B18" s="5" t="s">
        <v>652</v>
      </c>
      <c r="C18" s="5"/>
      <c r="D18" s="5"/>
      <c r="E18" s="5"/>
      <c r="F18" s="5"/>
      <c r="G18" s="38" t="s">
        <v>653</v>
      </c>
      <c r="H18" s="22"/>
      <c r="I18" s="22"/>
    </row>
    <row r="19" spans="1:10" ht="15.75" customHeight="1">
      <c r="A19" s="22"/>
      <c r="B19" s="22"/>
      <c r="C19" s="22"/>
      <c r="D19" s="22"/>
      <c r="E19" s="22"/>
      <c r="F19" s="22"/>
      <c r="G19" s="38" t="s">
        <v>654</v>
      </c>
      <c r="H19" s="22"/>
      <c r="I19" s="22"/>
    </row>
    <row r="20" spans="1:10" ht="15.75" customHeight="1">
      <c r="A20" s="22" t="s">
        <v>655</v>
      </c>
      <c r="B20" s="22" t="s">
        <v>656</v>
      </c>
      <c r="C20" s="22"/>
      <c r="D20" s="22"/>
      <c r="E20" s="22"/>
      <c r="F20" s="22"/>
      <c r="G20" s="22"/>
      <c r="H20" s="22"/>
      <c r="I20" s="22"/>
    </row>
    <row r="21" spans="1:10" ht="15.5">
      <c r="A21" s="22"/>
      <c r="B21" s="22"/>
      <c r="C21" s="22"/>
      <c r="D21" s="22"/>
      <c r="E21" s="22"/>
      <c r="F21" s="22"/>
      <c r="G21" s="22"/>
      <c r="H21" s="22"/>
      <c r="I21" s="22"/>
    </row>
    <row r="22" spans="1:10" ht="15.5">
      <c r="A22" s="22"/>
      <c r="B22" s="199" t="s">
        <v>657</v>
      </c>
      <c r="C22" s="186"/>
      <c r="D22" s="186"/>
      <c r="E22" s="186"/>
      <c r="F22" s="186"/>
      <c r="G22" s="186"/>
      <c r="H22" s="186"/>
      <c r="I22" s="186"/>
    </row>
    <row r="23" spans="1:10" ht="15.5">
      <c r="A23" s="22"/>
      <c r="B23" s="91" t="s">
        <v>658</v>
      </c>
      <c r="C23" s="38"/>
      <c r="D23" s="38"/>
      <c r="E23" s="38"/>
      <c r="F23" s="38"/>
      <c r="G23" s="38"/>
      <c r="H23" s="38"/>
      <c r="I23" s="38"/>
      <c r="J23" s="92"/>
    </row>
    <row r="25" spans="1:10" ht="12.5">
      <c r="A25" s="78" t="s">
        <v>659</v>
      </c>
    </row>
    <row r="27" spans="1:10" ht="14">
      <c r="A27" s="93" t="s">
        <v>660</v>
      </c>
      <c r="B27" s="94" t="s">
        <v>661</v>
      </c>
    </row>
    <row r="28" spans="1:10" ht="14.5">
      <c r="A28" s="95" t="s">
        <v>662</v>
      </c>
    </row>
    <row r="29" spans="1:10" ht="14.5">
      <c r="A29" s="95" t="s">
        <v>663</v>
      </c>
    </row>
    <row r="30" spans="1:10" ht="14.5">
      <c r="A30" s="95"/>
    </row>
    <row r="31" spans="1:10" ht="14.5">
      <c r="A31" s="95" t="s">
        <v>664</v>
      </c>
    </row>
    <row r="32" spans="1:10" ht="14.5">
      <c r="A32" s="96" t="s">
        <v>665</v>
      </c>
      <c r="B32" s="93" t="s">
        <v>666</v>
      </c>
      <c r="D32" s="78" t="s">
        <v>667</v>
      </c>
    </row>
    <row r="34" spans="1:1" ht="14.5">
      <c r="A34" s="95"/>
    </row>
    <row r="35" spans="1:1" ht="13">
      <c r="A35" s="93" t="s">
        <v>668</v>
      </c>
    </row>
    <row r="36" spans="1:1" ht="12.5">
      <c r="A36" s="78" t="s">
        <v>669</v>
      </c>
    </row>
    <row r="37" spans="1:1" ht="12.5">
      <c r="A37" s="78" t="s">
        <v>670</v>
      </c>
    </row>
    <row r="38" spans="1:1" ht="12.5">
      <c r="A38" s="78" t="s">
        <v>671</v>
      </c>
    </row>
    <row r="39" spans="1:1" ht="12.5">
      <c r="A39" s="78" t="s">
        <v>672</v>
      </c>
    </row>
    <row r="40" spans="1:1" ht="12.5">
      <c r="A40" s="78" t="s">
        <v>673</v>
      </c>
    </row>
    <row r="41" spans="1:1" ht="12.5">
      <c r="A41" s="78" t="s">
        <v>674</v>
      </c>
    </row>
    <row r="42" spans="1:1" ht="12.5">
      <c r="A42" s="78" t="s">
        <v>675</v>
      </c>
    </row>
    <row r="43" spans="1:1" ht="12.5">
      <c r="A43" s="78" t="s">
        <v>676</v>
      </c>
    </row>
    <row r="44" spans="1:1" ht="12.5">
      <c r="A44" s="78" t="s">
        <v>677</v>
      </c>
    </row>
    <row r="45" spans="1:1" ht="12.5">
      <c r="A45" s="78" t="s">
        <v>678</v>
      </c>
    </row>
    <row r="46" spans="1:1" ht="12.5">
      <c r="A46" s="78" t="s">
        <v>679</v>
      </c>
    </row>
    <row r="47" spans="1:1" ht="12.5">
      <c r="A47" s="78" t="s">
        <v>680</v>
      </c>
    </row>
    <row r="48" spans="1:1" ht="12.5">
      <c r="A48" s="78" t="s">
        <v>681</v>
      </c>
    </row>
    <row r="49" spans="1:1" ht="12.5">
      <c r="A49" s="78" t="s">
        <v>682</v>
      </c>
    </row>
    <row r="50" spans="1:1" ht="12.5">
      <c r="A50" s="78" t="s">
        <v>683</v>
      </c>
    </row>
    <row r="51" spans="1:1" ht="12.5">
      <c r="A51" s="78" t="s">
        <v>684</v>
      </c>
    </row>
    <row r="52" spans="1:1" ht="12.5">
      <c r="A52" s="78" t="s">
        <v>685</v>
      </c>
    </row>
    <row r="53" spans="1:1" ht="12.5">
      <c r="A53" s="78" t="s">
        <v>686</v>
      </c>
    </row>
    <row r="54" spans="1:1" ht="12.5">
      <c r="A54" s="78" t="s">
        <v>687</v>
      </c>
    </row>
    <row r="55" spans="1:1" ht="12.5">
      <c r="A55" s="78" t="s">
        <v>688</v>
      </c>
    </row>
    <row r="56" spans="1:1" ht="12.5">
      <c r="A56" s="78" t="s">
        <v>689</v>
      </c>
    </row>
    <row r="57" spans="1:1" ht="12.5">
      <c r="A57" s="78" t="s">
        <v>690</v>
      </c>
    </row>
    <row r="58" spans="1:1" ht="12.5">
      <c r="A58" s="78" t="s">
        <v>691</v>
      </c>
    </row>
    <row r="59" spans="1:1" ht="12.5">
      <c r="A59" s="78" t="s">
        <v>692</v>
      </c>
    </row>
    <row r="60" spans="1:1" ht="12.5">
      <c r="A60" s="78" t="s">
        <v>693</v>
      </c>
    </row>
    <row r="61" spans="1:1" ht="12.5">
      <c r="A61" s="78" t="s">
        <v>694</v>
      </c>
    </row>
    <row r="62" spans="1:1" ht="12.5">
      <c r="A62" s="78" t="s">
        <v>695</v>
      </c>
    </row>
    <row r="63" spans="1:1" ht="12.5">
      <c r="A63" s="78" t="s">
        <v>696</v>
      </c>
    </row>
    <row r="64" spans="1:1" ht="12.5">
      <c r="A64" s="78" t="s">
        <v>697</v>
      </c>
    </row>
    <row r="65" spans="1:7" ht="12.5">
      <c r="A65" s="78" t="s">
        <v>698</v>
      </c>
    </row>
    <row r="67" spans="1:7" ht="12.5">
      <c r="A67" s="78" t="s">
        <v>699</v>
      </c>
      <c r="B67" s="78" t="s">
        <v>700</v>
      </c>
      <c r="C67" s="78" t="s">
        <v>701</v>
      </c>
      <c r="G67" s="78" t="s">
        <v>702</v>
      </c>
    </row>
    <row r="98" spans="7:7" ht="12.5">
      <c r="G98" s="78" t="s">
        <v>703</v>
      </c>
    </row>
  </sheetData>
  <mergeCells count="11">
    <mergeCell ref="B11:F11"/>
    <mergeCell ref="B13:F13"/>
    <mergeCell ref="B16:E16"/>
    <mergeCell ref="B22:I22"/>
    <mergeCell ref="G2:K2"/>
    <mergeCell ref="B4:F4"/>
    <mergeCell ref="B5:F5"/>
    <mergeCell ref="B6:F6"/>
    <mergeCell ref="B7:E7"/>
    <mergeCell ref="B8:F8"/>
    <mergeCell ref="G12:K12"/>
  </mergeCells>
  <hyperlinks>
    <hyperlink ref="B27" r:id="rId1" xr:uid="{00000000-0004-0000-0200-000000000000}"/>
  </hyperlink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2:N82"/>
  <sheetViews>
    <sheetView workbookViewId="0"/>
  </sheetViews>
  <sheetFormatPr defaultColWidth="12.6328125" defaultRowHeight="15.75" customHeight="1"/>
  <cols>
    <col min="2" max="2" width="18.6328125" customWidth="1"/>
    <col min="3" max="3" width="15.08984375" customWidth="1"/>
    <col min="6" max="6" width="11.08984375" customWidth="1"/>
  </cols>
  <sheetData>
    <row r="2" spans="1:11" ht="15.75" customHeight="1">
      <c r="A2" s="189" t="s">
        <v>704</v>
      </c>
      <c r="B2" s="186"/>
      <c r="C2" s="186"/>
      <c r="D2" s="186"/>
      <c r="E2" s="186"/>
      <c r="F2" s="186"/>
      <c r="G2" s="97" t="s">
        <v>705</v>
      </c>
      <c r="H2" s="82"/>
      <c r="I2" s="82" t="s">
        <v>706</v>
      </c>
      <c r="J2" s="82"/>
      <c r="K2" s="83"/>
    </row>
    <row r="3" spans="1:11" ht="15.75" customHeight="1">
      <c r="A3" s="2" t="s">
        <v>12</v>
      </c>
      <c r="B3" s="5" t="s">
        <v>707</v>
      </c>
      <c r="C3" s="5"/>
      <c r="D3" s="5"/>
      <c r="E3" s="5"/>
      <c r="F3" s="2"/>
      <c r="G3" s="81" t="s">
        <v>632</v>
      </c>
      <c r="H3" s="8"/>
      <c r="I3" s="8"/>
      <c r="J3" s="8"/>
      <c r="K3" s="84"/>
    </row>
    <row r="4" spans="1:11" ht="15.75" customHeight="1">
      <c r="A4" s="2"/>
      <c r="B4" s="5" t="s">
        <v>708</v>
      </c>
      <c r="C4" s="5"/>
      <c r="D4" s="5"/>
      <c r="E4" s="5"/>
      <c r="F4" s="5"/>
      <c r="G4" s="81" t="s">
        <v>709</v>
      </c>
      <c r="H4" s="10"/>
      <c r="I4" s="10"/>
      <c r="J4" s="10"/>
      <c r="K4" s="85"/>
    </row>
    <row r="5" spans="1:11" ht="15.75" customHeight="1">
      <c r="A5" s="2"/>
      <c r="B5" s="11" t="s">
        <v>710</v>
      </c>
      <c r="F5" s="5"/>
      <c r="G5" s="81" t="s">
        <v>711</v>
      </c>
      <c r="H5" s="8"/>
      <c r="I5" s="8"/>
      <c r="J5" s="8"/>
      <c r="K5" s="84"/>
    </row>
    <row r="6" spans="1:11" ht="15.75" customHeight="1">
      <c r="A6" s="2" t="s">
        <v>712</v>
      </c>
      <c r="B6" s="190" t="s">
        <v>713</v>
      </c>
      <c r="C6" s="186"/>
      <c r="D6" s="186"/>
      <c r="E6" s="186"/>
      <c r="F6" s="186"/>
      <c r="G6" s="81" t="s">
        <v>714</v>
      </c>
      <c r="H6" s="10"/>
      <c r="I6" s="10"/>
      <c r="J6" s="10"/>
      <c r="K6" s="84"/>
    </row>
    <row r="7" spans="1:11" ht="15.75" customHeight="1">
      <c r="A7" s="2"/>
      <c r="B7" s="190" t="s">
        <v>715</v>
      </c>
      <c r="C7" s="186"/>
      <c r="D7" s="186"/>
      <c r="E7" s="186"/>
      <c r="F7" s="186"/>
      <c r="G7" s="81"/>
      <c r="H7" s="8"/>
      <c r="I7" s="8"/>
      <c r="J7" s="8"/>
      <c r="K7" s="84"/>
    </row>
    <row r="8" spans="1:11" ht="15.75" customHeight="1">
      <c r="A8" s="2"/>
      <c r="B8" s="11" t="s">
        <v>716</v>
      </c>
      <c r="D8" s="22" t="s">
        <v>717</v>
      </c>
      <c r="E8" s="22" t="s">
        <v>718</v>
      </c>
      <c r="G8" s="98" t="s">
        <v>719</v>
      </c>
    </row>
    <row r="9" spans="1:11" ht="15.75" customHeight="1">
      <c r="A9" s="2"/>
      <c r="B9" s="87" t="s">
        <v>720</v>
      </c>
      <c r="C9" s="87"/>
      <c r="D9" s="87"/>
      <c r="E9" s="87"/>
      <c r="F9" s="87"/>
      <c r="G9" s="98" t="s">
        <v>721</v>
      </c>
      <c r="H9" s="8"/>
      <c r="I9" s="8"/>
      <c r="J9" s="8"/>
      <c r="K9" s="8"/>
    </row>
    <row r="10" spans="1:11" ht="15.75" customHeight="1">
      <c r="A10" s="2"/>
      <c r="B10" s="203" t="s">
        <v>722</v>
      </c>
      <c r="C10" s="186"/>
      <c r="D10" s="186"/>
      <c r="E10" s="186"/>
      <c r="F10" s="186"/>
      <c r="G10" s="98" t="s">
        <v>723</v>
      </c>
      <c r="H10" s="8"/>
      <c r="I10" s="8"/>
      <c r="J10" s="8"/>
      <c r="K10" s="8"/>
    </row>
    <row r="11" spans="1:11" ht="15.75" customHeight="1">
      <c r="A11" s="2" t="s">
        <v>19</v>
      </c>
      <c r="B11" s="5" t="s">
        <v>724</v>
      </c>
      <c r="E11" s="2"/>
      <c r="F11" s="2"/>
      <c r="G11" s="98"/>
      <c r="H11" s="8"/>
      <c r="I11" s="8"/>
      <c r="J11" s="8"/>
      <c r="K11" s="84"/>
    </row>
    <row r="12" spans="1:11" ht="15.75" customHeight="1">
      <c r="A12" s="2"/>
      <c r="B12" s="5"/>
      <c r="D12" s="11"/>
      <c r="E12" s="11"/>
      <c r="F12" s="2"/>
      <c r="G12" s="99"/>
      <c r="H12" s="8"/>
      <c r="I12" s="8"/>
      <c r="J12" s="8"/>
      <c r="K12" s="84"/>
    </row>
    <row r="13" spans="1:11" ht="15.75" customHeight="1">
      <c r="A13" s="2" t="s">
        <v>22</v>
      </c>
      <c r="B13" s="5" t="s">
        <v>36</v>
      </c>
      <c r="D13" s="11"/>
      <c r="E13" s="11"/>
      <c r="F13" s="2"/>
      <c r="G13" s="81" t="s">
        <v>632</v>
      </c>
      <c r="H13" s="8"/>
      <c r="I13" s="8"/>
      <c r="J13" s="8"/>
      <c r="K13" s="84"/>
    </row>
    <row r="14" spans="1:11" ht="15.75" customHeight="1">
      <c r="A14" s="2"/>
      <c r="B14" s="5" t="s">
        <v>37</v>
      </c>
      <c r="C14" s="5"/>
      <c r="D14" s="5"/>
      <c r="E14" s="2"/>
      <c r="F14" s="2"/>
      <c r="G14" s="81" t="s">
        <v>725</v>
      </c>
      <c r="H14" s="8"/>
      <c r="I14" s="8"/>
      <c r="J14" s="8"/>
      <c r="K14" s="84"/>
    </row>
    <row r="15" spans="1:11" ht="15.75" customHeight="1">
      <c r="A15" s="2"/>
      <c r="B15" s="11" t="s">
        <v>39</v>
      </c>
      <c r="C15" s="5"/>
      <c r="D15" s="5"/>
      <c r="E15" s="5"/>
      <c r="F15" s="5"/>
      <c r="G15" s="202" t="s">
        <v>726</v>
      </c>
      <c r="H15" s="186"/>
      <c r="I15" s="186"/>
      <c r="J15" s="186"/>
      <c r="K15" s="85"/>
    </row>
    <row r="16" spans="1:11" ht="15.75" customHeight="1">
      <c r="G16" s="88" t="s">
        <v>727</v>
      </c>
      <c r="H16" s="89"/>
      <c r="I16" s="89"/>
      <c r="J16" s="89"/>
      <c r="K16" s="100"/>
    </row>
    <row r="18" spans="1:14" ht="15.75" customHeight="1">
      <c r="A18" s="2" t="s">
        <v>651</v>
      </c>
      <c r="B18" s="5" t="s">
        <v>652</v>
      </c>
      <c r="C18" s="2"/>
      <c r="D18" s="2"/>
      <c r="E18" s="2"/>
      <c r="F18" s="5"/>
      <c r="G18" s="22"/>
      <c r="H18" s="22"/>
      <c r="I18" s="22"/>
    </row>
    <row r="20" spans="1:14" ht="15.75" customHeight="1">
      <c r="A20" s="22" t="s">
        <v>728</v>
      </c>
      <c r="B20" s="22" t="s">
        <v>729</v>
      </c>
      <c r="C20" s="22" t="s">
        <v>730</v>
      </c>
      <c r="D20" s="22" t="s">
        <v>731</v>
      </c>
      <c r="E20" s="22"/>
      <c r="F20" s="22"/>
    </row>
    <row r="21" spans="1:14" ht="15.5">
      <c r="B21" s="22" t="s">
        <v>732</v>
      </c>
      <c r="D21" s="101">
        <v>500</v>
      </c>
      <c r="E21" s="22" t="s">
        <v>733</v>
      </c>
      <c r="H21" s="22"/>
      <c r="I21" s="78"/>
      <c r="J21" s="78"/>
      <c r="K21" s="78"/>
      <c r="M21" s="78"/>
      <c r="N21" s="102"/>
    </row>
    <row r="22" spans="1:14" ht="15.5">
      <c r="B22" s="22" t="s">
        <v>734</v>
      </c>
      <c r="C22" s="78">
        <v>40</v>
      </c>
      <c r="D22" s="22" t="s">
        <v>735</v>
      </c>
      <c r="E22" s="102">
        <f>D21/55</f>
        <v>9.0909090909090917</v>
      </c>
      <c r="F22" s="78" t="s">
        <v>627</v>
      </c>
      <c r="G22" s="102">
        <f>C22+E22</f>
        <v>49.090909090909093</v>
      </c>
      <c r="H22" s="22"/>
      <c r="I22" s="78"/>
      <c r="J22" s="78"/>
      <c r="K22" s="78"/>
      <c r="M22" s="78"/>
      <c r="N22" s="102"/>
    </row>
    <row r="23" spans="1:14" ht="18.5">
      <c r="B23" s="190" t="s">
        <v>736</v>
      </c>
      <c r="C23" s="186"/>
      <c r="D23" s="186"/>
      <c r="E23" s="186"/>
      <c r="F23" s="186"/>
      <c r="G23" s="22"/>
      <c r="H23" s="22"/>
    </row>
    <row r="24" spans="1:14" ht="15.5">
      <c r="B24" s="20" t="s">
        <v>737</v>
      </c>
      <c r="C24" s="22"/>
      <c r="D24" s="22"/>
      <c r="E24" s="22"/>
      <c r="F24" s="22"/>
      <c r="G24" s="22"/>
      <c r="H24" s="22"/>
    </row>
    <row r="25" spans="1:14" ht="15.5">
      <c r="A25" s="22"/>
      <c r="B25" s="91" t="s">
        <v>738</v>
      </c>
      <c r="C25" s="22"/>
      <c r="D25" s="22"/>
      <c r="E25" s="22"/>
      <c r="F25" s="22"/>
      <c r="H25" s="22"/>
    </row>
    <row r="26" spans="1:14" ht="15.5">
      <c r="C26" s="22"/>
      <c r="D26" s="22"/>
      <c r="E26" s="22"/>
      <c r="F26" s="22"/>
      <c r="G26" s="22"/>
      <c r="H26" s="22"/>
    </row>
    <row r="27" spans="1:14" ht="12.5">
      <c r="A27" s="103"/>
      <c r="B27" s="103"/>
      <c r="C27" s="103"/>
      <c r="D27" s="103"/>
      <c r="E27" s="103"/>
      <c r="F27" s="103"/>
      <c r="G27" s="103"/>
      <c r="H27" s="103"/>
      <c r="I27" s="103"/>
    </row>
    <row r="28" spans="1:14" ht="13">
      <c r="A28" s="93"/>
    </row>
    <row r="81" spans="1:4" ht="13">
      <c r="A81" s="93" t="s">
        <v>739</v>
      </c>
      <c r="C81" s="78" t="s">
        <v>740</v>
      </c>
    </row>
    <row r="82" spans="1:4" ht="12.5">
      <c r="A82" s="78" t="s">
        <v>741</v>
      </c>
      <c r="D82" s="78" t="s">
        <v>742</v>
      </c>
    </row>
  </sheetData>
  <mergeCells count="6">
    <mergeCell ref="G15:J15"/>
    <mergeCell ref="B23:F23"/>
    <mergeCell ref="A2:F2"/>
    <mergeCell ref="B6:F6"/>
    <mergeCell ref="B7:F7"/>
    <mergeCell ref="B10:F10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B2:I97"/>
  <sheetViews>
    <sheetView workbookViewId="0"/>
  </sheetViews>
  <sheetFormatPr defaultColWidth="12.6328125" defaultRowHeight="15.75" customHeight="1"/>
  <sheetData>
    <row r="2" spans="2:7" ht="18.75" customHeight="1"/>
    <row r="3" spans="2:7" ht="20.25" customHeight="1">
      <c r="B3" s="104" t="s">
        <v>743</v>
      </c>
    </row>
    <row r="4" spans="2:7" ht="14">
      <c r="B4" s="105" t="s">
        <v>744</v>
      </c>
    </row>
    <row r="5" spans="2:7" ht="14">
      <c r="B5" s="104" t="s">
        <v>745</v>
      </c>
    </row>
    <row r="6" spans="2:7" ht="14">
      <c r="B6" s="106"/>
    </row>
    <row r="7" spans="2:7" ht="14">
      <c r="B7" s="106" t="s">
        <v>746</v>
      </c>
    </row>
    <row r="8" spans="2:7" ht="14">
      <c r="B8" s="104"/>
    </row>
    <row r="9" spans="2:7" ht="14">
      <c r="B9" s="104" t="s">
        <v>747</v>
      </c>
    </row>
    <row r="10" spans="2:7" ht="14.5">
      <c r="B10" s="95"/>
    </row>
    <row r="11" spans="2:7" ht="14">
      <c r="B11" s="104" t="s">
        <v>748</v>
      </c>
    </row>
    <row r="13" spans="2:7" ht="18.5">
      <c r="B13" s="2"/>
      <c r="C13" s="2"/>
      <c r="D13" s="2"/>
      <c r="E13" s="2"/>
      <c r="F13" s="2"/>
      <c r="G13" s="2"/>
    </row>
    <row r="14" spans="2:7" ht="18.5">
      <c r="B14" s="2"/>
      <c r="C14" s="2"/>
      <c r="D14" s="2"/>
      <c r="E14" s="2"/>
      <c r="F14" s="2"/>
      <c r="G14" s="2"/>
    </row>
    <row r="15" spans="2:7" ht="18.5">
      <c r="B15" s="2"/>
      <c r="C15" s="2"/>
      <c r="D15" s="2"/>
      <c r="E15" s="2"/>
      <c r="F15" s="2"/>
      <c r="G15" s="2"/>
    </row>
    <row r="16" spans="2:7" ht="18.5">
      <c r="B16" s="2"/>
      <c r="C16" s="2"/>
      <c r="D16" s="2"/>
      <c r="E16" s="2"/>
      <c r="F16" s="2"/>
      <c r="G16" s="2"/>
    </row>
    <row r="17" spans="2:9" ht="18.5">
      <c r="B17" s="2"/>
      <c r="C17" s="2"/>
      <c r="D17" s="2"/>
      <c r="E17" s="2"/>
      <c r="F17" s="2"/>
      <c r="G17" s="2"/>
    </row>
    <row r="18" spans="2:9" ht="18.5">
      <c r="B18" s="2"/>
      <c r="C18" s="2"/>
      <c r="D18" s="2"/>
      <c r="E18" s="2"/>
      <c r="F18" s="2"/>
      <c r="G18" s="2"/>
    </row>
    <row r="19" spans="2:9" ht="18.5">
      <c r="B19" s="2"/>
      <c r="C19" s="2"/>
      <c r="D19" s="2"/>
      <c r="E19" s="2"/>
      <c r="F19" s="2"/>
      <c r="G19" s="2"/>
    </row>
    <row r="20" spans="2:9" ht="18.5">
      <c r="B20" s="2"/>
      <c r="C20" s="2"/>
      <c r="D20" s="2"/>
      <c r="E20" s="2"/>
      <c r="F20" s="2"/>
      <c r="G20" s="2"/>
    </row>
    <row r="21" spans="2:9" ht="18.5">
      <c r="B21" s="2"/>
      <c r="C21" s="2"/>
      <c r="D21" s="2"/>
      <c r="E21" s="2"/>
      <c r="F21" s="2"/>
      <c r="G21" s="2"/>
    </row>
    <row r="22" spans="2:9" ht="18.5">
      <c r="B22" s="2"/>
      <c r="C22" s="2"/>
      <c r="D22" s="2"/>
      <c r="E22" s="2"/>
      <c r="F22" s="2"/>
      <c r="G22" s="2"/>
    </row>
    <row r="23" spans="2:9" ht="18.5">
      <c r="B23" s="2"/>
      <c r="C23" s="2"/>
      <c r="D23" s="2"/>
      <c r="E23" s="2"/>
      <c r="F23" s="2"/>
      <c r="G23" s="2"/>
    </row>
    <row r="24" spans="2:9" ht="18.5">
      <c r="B24" s="2"/>
      <c r="C24" s="2"/>
      <c r="D24" s="2"/>
      <c r="E24" s="2"/>
      <c r="F24" s="2"/>
      <c r="G24" s="2"/>
    </row>
    <row r="25" spans="2:9" ht="18.5">
      <c r="B25" s="2"/>
      <c r="C25" s="2"/>
      <c r="D25" s="2"/>
      <c r="E25" s="2"/>
      <c r="F25" s="2"/>
      <c r="G25" s="2"/>
    </row>
    <row r="26" spans="2:9" ht="18.5">
      <c r="B26" s="2"/>
      <c r="C26" s="2"/>
      <c r="D26" s="2"/>
      <c r="E26" s="2"/>
      <c r="F26" s="2"/>
      <c r="G26" s="2"/>
    </row>
    <row r="32" spans="2:9" ht="12.5">
      <c r="I32" s="107"/>
    </row>
    <row r="34" spans="2:2" ht="18.5">
      <c r="B34" s="2"/>
    </row>
    <row r="35" spans="2:2" ht="18.5">
      <c r="B35" s="2"/>
    </row>
    <row r="38" spans="2:2" ht="14">
      <c r="B38" s="105" t="s">
        <v>749</v>
      </c>
    </row>
    <row r="39" spans="2:2" ht="14">
      <c r="B39" s="104"/>
    </row>
    <row r="40" spans="2:2" ht="14">
      <c r="B40" s="104" t="s">
        <v>750</v>
      </c>
    </row>
    <row r="41" spans="2:2" ht="14">
      <c r="B41" s="104" t="s">
        <v>751</v>
      </c>
    </row>
    <row r="42" spans="2:2" ht="14">
      <c r="B42" s="104" t="s">
        <v>752</v>
      </c>
    </row>
    <row r="43" spans="2:2" ht="14.5">
      <c r="B43" s="108" t="s">
        <v>753</v>
      </c>
    </row>
    <row r="44" spans="2:2" ht="14.5">
      <c r="B44" s="109"/>
    </row>
    <row r="45" spans="2:2" ht="14.5">
      <c r="B45" s="108" t="s">
        <v>754</v>
      </c>
    </row>
    <row r="46" spans="2:2" ht="14.5">
      <c r="B46" s="109"/>
    </row>
    <row r="47" spans="2:2" ht="14.5">
      <c r="B47" s="108" t="s">
        <v>755</v>
      </c>
    </row>
    <row r="94" spans="2:2" ht="18.5">
      <c r="B94" s="110" t="s">
        <v>756</v>
      </c>
    </row>
    <row r="95" spans="2:2" ht="18.5">
      <c r="B95" s="110" t="s">
        <v>757</v>
      </c>
    </row>
    <row r="96" spans="2:2" ht="18.5">
      <c r="B96" s="110" t="s">
        <v>758</v>
      </c>
    </row>
    <row r="97" spans="2:2" ht="20">
      <c r="B97" s="111"/>
    </row>
  </sheetData>
  <printOptions horizontalCentered="1" gridLines="1"/>
  <pageMargins left="0.7" right="0.7" top="0.75" bottom="0.75" header="0" footer="0"/>
  <pageSetup paperSize="9" fitToWidth="0" pageOrder="overThenDown" orientation="portrait" cellComments="atEnd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2:K88"/>
  <sheetViews>
    <sheetView workbookViewId="0"/>
  </sheetViews>
  <sheetFormatPr defaultColWidth="12.6328125" defaultRowHeight="15.75" customHeight="1"/>
  <cols>
    <col min="5" max="5" width="14.6328125" customWidth="1"/>
    <col min="6" max="6" width="20.36328125" customWidth="1"/>
  </cols>
  <sheetData>
    <row r="2" spans="1:11" ht="15.75" customHeight="1">
      <c r="A2" s="189" t="s">
        <v>40</v>
      </c>
      <c r="B2" s="186"/>
      <c r="C2" s="186"/>
      <c r="D2" s="186"/>
      <c r="E2" s="186"/>
      <c r="F2" s="186"/>
      <c r="G2" s="112" t="s">
        <v>759</v>
      </c>
      <c r="H2" s="112"/>
      <c r="I2" s="113" t="s">
        <v>760</v>
      </c>
      <c r="J2" s="82"/>
      <c r="K2" s="83"/>
    </row>
    <row r="3" spans="1:11" ht="15.75" customHeight="1">
      <c r="A3" s="2" t="s">
        <v>12</v>
      </c>
      <c r="B3" s="5" t="s">
        <v>28</v>
      </c>
      <c r="C3" s="5"/>
      <c r="D3" s="5"/>
      <c r="E3" s="5"/>
      <c r="F3" s="2"/>
      <c r="G3" s="81" t="s">
        <v>632</v>
      </c>
      <c r="H3" s="8"/>
      <c r="I3" s="8"/>
      <c r="J3" s="8"/>
      <c r="K3" s="84"/>
    </row>
    <row r="4" spans="1:11" ht="15.75" customHeight="1">
      <c r="A4" s="2"/>
      <c r="B4" s="5" t="s">
        <v>761</v>
      </c>
      <c r="C4" s="5"/>
      <c r="D4" s="5"/>
      <c r="E4" s="5"/>
      <c r="F4" s="5"/>
      <c r="G4" s="81" t="s">
        <v>634</v>
      </c>
      <c r="H4" s="10"/>
      <c r="I4" s="10"/>
      <c r="J4" s="10"/>
      <c r="K4" s="85"/>
    </row>
    <row r="5" spans="1:11" ht="15.75" customHeight="1">
      <c r="A5" s="2"/>
      <c r="B5" s="2" t="s">
        <v>762</v>
      </c>
      <c r="C5" s="2"/>
      <c r="D5" s="5"/>
      <c r="E5" s="5"/>
      <c r="F5" s="5"/>
      <c r="G5" s="81"/>
      <c r="H5" s="8"/>
      <c r="I5" s="8"/>
      <c r="J5" s="8"/>
      <c r="K5" s="84"/>
    </row>
    <row r="6" spans="1:11" ht="15.75" customHeight="1">
      <c r="A6" s="2"/>
      <c r="D6" s="5"/>
      <c r="E6" s="5"/>
      <c r="F6" s="5"/>
      <c r="G6" s="81" t="s">
        <v>636</v>
      </c>
      <c r="H6" s="8"/>
      <c r="I6" s="8"/>
      <c r="J6" s="8"/>
      <c r="K6" s="84"/>
    </row>
    <row r="7" spans="1:11" ht="15.75" customHeight="1">
      <c r="A7" s="2"/>
      <c r="B7" s="11" t="s">
        <v>763</v>
      </c>
      <c r="C7" s="11"/>
      <c r="G7" s="81" t="s">
        <v>57</v>
      </c>
      <c r="H7" s="10"/>
      <c r="I7" s="10"/>
      <c r="J7" s="10"/>
      <c r="K7" s="84"/>
    </row>
    <row r="8" spans="1:11" ht="15.75" customHeight="1">
      <c r="A8" s="2"/>
      <c r="B8" s="5" t="s">
        <v>764</v>
      </c>
      <c r="F8" s="5"/>
      <c r="G8" s="81"/>
      <c r="H8" s="8"/>
      <c r="I8" s="8"/>
      <c r="J8" s="8"/>
      <c r="K8" s="84"/>
    </row>
    <row r="9" spans="1:11" ht="15.75" customHeight="1">
      <c r="A9" s="2"/>
      <c r="B9" s="5" t="s">
        <v>765</v>
      </c>
      <c r="F9" s="5"/>
      <c r="G9" s="81"/>
      <c r="H9" s="8"/>
      <c r="I9" s="8"/>
      <c r="J9" s="8"/>
      <c r="K9" s="84"/>
    </row>
    <row r="10" spans="1:11" ht="15.75" customHeight="1">
      <c r="A10" s="2"/>
      <c r="B10" s="5" t="s">
        <v>766</v>
      </c>
      <c r="D10" s="5"/>
      <c r="E10" s="5"/>
      <c r="F10" s="5"/>
      <c r="G10" s="81" t="s">
        <v>767</v>
      </c>
      <c r="H10" s="8" t="s">
        <v>768</v>
      </c>
      <c r="I10" s="8"/>
      <c r="J10" s="8"/>
      <c r="K10" s="84"/>
    </row>
    <row r="11" spans="1:11" ht="15.75" customHeight="1">
      <c r="A11" s="2"/>
      <c r="B11" s="5" t="s">
        <v>769</v>
      </c>
      <c r="D11" s="5"/>
      <c r="E11" s="5"/>
      <c r="F11" s="5"/>
      <c r="G11" s="81"/>
      <c r="H11" s="8" t="s">
        <v>770</v>
      </c>
      <c r="I11" s="8"/>
      <c r="J11" s="8"/>
      <c r="K11" s="84"/>
    </row>
    <row r="12" spans="1:11" ht="15.75" customHeight="1">
      <c r="A12" s="2"/>
      <c r="B12" s="5" t="s">
        <v>771</v>
      </c>
      <c r="D12" s="5"/>
      <c r="E12" s="5"/>
      <c r="F12" s="5"/>
      <c r="G12" s="81"/>
      <c r="H12" s="8"/>
      <c r="I12" s="8"/>
      <c r="J12" s="8"/>
      <c r="K12" s="84"/>
    </row>
    <row r="13" spans="1:11" ht="15.75" customHeight="1">
      <c r="A13" s="2"/>
      <c r="B13" s="5" t="s">
        <v>772</v>
      </c>
      <c r="D13" s="5"/>
      <c r="E13" s="5"/>
      <c r="F13" s="5"/>
      <c r="G13" s="81"/>
      <c r="H13" s="8"/>
      <c r="I13" s="8"/>
      <c r="J13" s="8"/>
      <c r="K13" s="84"/>
    </row>
    <row r="14" spans="1:11" ht="15.75" customHeight="1">
      <c r="B14" s="5" t="s">
        <v>773</v>
      </c>
      <c r="D14" s="5"/>
      <c r="E14" s="5"/>
      <c r="F14" s="5"/>
      <c r="G14" s="81"/>
      <c r="H14" s="8"/>
      <c r="I14" s="8"/>
      <c r="J14" s="8"/>
      <c r="K14" s="84"/>
    </row>
    <row r="15" spans="1:11" ht="15.75" customHeight="1">
      <c r="A15" s="2"/>
      <c r="B15" s="5" t="s">
        <v>774</v>
      </c>
      <c r="D15" s="5"/>
      <c r="E15" s="5"/>
      <c r="F15" s="5"/>
      <c r="G15" s="81"/>
      <c r="H15" s="8"/>
      <c r="I15" s="8"/>
      <c r="J15" s="8"/>
      <c r="K15" s="84"/>
    </row>
    <row r="16" spans="1:11" ht="15.75" customHeight="1">
      <c r="A16" s="2"/>
      <c r="B16" s="5" t="s">
        <v>775</v>
      </c>
      <c r="D16" s="5"/>
      <c r="E16" s="5"/>
      <c r="F16" s="5"/>
      <c r="G16" s="81"/>
      <c r="H16" s="8"/>
      <c r="I16" s="8"/>
      <c r="J16" s="8"/>
      <c r="K16" s="84"/>
    </row>
    <row r="17" spans="1:11" ht="15.75" customHeight="1">
      <c r="A17" s="2"/>
      <c r="B17" s="5" t="s">
        <v>776</v>
      </c>
      <c r="D17" s="5" t="s">
        <v>777</v>
      </c>
      <c r="E17" s="5"/>
      <c r="F17" s="5"/>
      <c r="G17" s="81" t="s">
        <v>778</v>
      </c>
      <c r="H17" s="8"/>
      <c r="I17" s="8"/>
      <c r="J17" s="8"/>
      <c r="K17" s="84"/>
    </row>
    <row r="18" spans="1:11" ht="15.75" customHeight="1">
      <c r="A18" s="2" t="s">
        <v>19</v>
      </c>
      <c r="B18" s="190" t="s">
        <v>44</v>
      </c>
      <c r="C18" s="186"/>
      <c r="D18" s="186"/>
      <c r="E18" s="2"/>
      <c r="F18" s="2"/>
      <c r="G18" s="98"/>
      <c r="H18" s="8"/>
      <c r="I18" s="8"/>
      <c r="J18" s="8"/>
      <c r="K18" s="84"/>
    </row>
    <row r="19" spans="1:11" ht="15.75" customHeight="1">
      <c r="A19" s="2"/>
      <c r="B19" s="5"/>
      <c r="D19" s="11"/>
      <c r="E19" s="11"/>
      <c r="F19" s="2"/>
      <c r="G19" s="99"/>
      <c r="H19" s="8"/>
      <c r="I19" s="8"/>
      <c r="J19" s="8"/>
      <c r="K19" s="84"/>
    </row>
    <row r="20" spans="1:11" ht="15.75" customHeight="1">
      <c r="A20" s="2" t="s">
        <v>651</v>
      </c>
      <c r="B20" s="190" t="s">
        <v>652</v>
      </c>
      <c r="C20" s="186"/>
      <c r="D20" s="186"/>
      <c r="E20" s="186"/>
      <c r="F20" s="186"/>
      <c r="G20" s="81"/>
      <c r="H20" s="8"/>
      <c r="I20" s="8"/>
      <c r="J20" s="8"/>
      <c r="K20" s="84"/>
    </row>
    <row r="21" spans="1:11" ht="18.5">
      <c r="A21" s="2"/>
      <c r="B21" s="11"/>
      <c r="C21" s="5"/>
      <c r="D21" s="5"/>
      <c r="E21" s="5"/>
      <c r="F21" s="5"/>
      <c r="G21" s="202"/>
      <c r="H21" s="186"/>
      <c r="I21" s="186"/>
      <c r="J21" s="186"/>
      <c r="K21" s="85"/>
    </row>
    <row r="22" spans="1:11" ht="18.5">
      <c r="A22" s="2"/>
      <c r="G22" s="88"/>
      <c r="H22" s="89"/>
      <c r="I22" s="89"/>
      <c r="J22" s="89"/>
      <c r="K22" s="100"/>
    </row>
    <row r="23" spans="1:11" ht="13">
      <c r="A23" s="93" t="s">
        <v>779</v>
      </c>
    </row>
    <row r="25" spans="1:11" ht="18.5">
      <c r="A25" s="7" t="s">
        <v>780</v>
      </c>
    </row>
    <row r="26" spans="1:11" ht="18.5">
      <c r="A26" s="7" t="s">
        <v>781</v>
      </c>
    </row>
    <row r="27" spans="1:11" ht="18.5">
      <c r="A27" s="2" t="s">
        <v>782</v>
      </c>
    </row>
    <row r="28" spans="1:11" ht="18.5">
      <c r="A28" s="7" t="s">
        <v>783</v>
      </c>
    </row>
    <row r="29" spans="1:11" ht="18.5">
      <c r="A29" s="7" t="s">
        <v>784</v>
      </c>
    </row>
    <row r="30" spans="1:11" ht="18.5">
      <c r="A30" s="7"/>
    </row>
    <row r="31" spans="1:11" ht="18.5">
      <c r="A31" s="7"/>
    </row>
    <row r="32" spans="1:11" ht="18.5">
      <c r="A32" s="7"/>
    </row>
    <row r="33" spans="1:1" ht="18.5">
      <c r="A33" s="7"/>
    </row>
    <row r="34" spans="1:1" ht="18.5">
      <c r="A34" s="7"/>
    </row>
    <row r="35" spans="1:1" ht="18.5">
      <c r="A35" s="7"/>
    </row>
    <row r="36" spans="1:1" ht="18.5">
      <c r="A36" s="7"/>
    </row>
    <row r="37" spans="1:1" ht="18.5">
      <c r="A37" s="7"/>
    </row>
    <row r="38" spans="1:1" ht="18.5">
      <c r="A38" s="7"/>
    </row>
    <row r="39" spans="1:1" ht="18.5">
      <c r="A39" s="7"/>
    </row>
    <row r="40" spans="1:1" ht="18.5">
      <c r="A40" s="7"/>
    </row>
    <row r="41" spans="1:1" ht="18.5">
      <c r="A41" s="7"/>
    </row>
    <row r="42" spans="1:1" ht="18.5">
      <c r="A42" s="7"/>
    </row>
    <row r="43" spans="1:1" ht="18.5">
      <c r="A43" s="7"/>
    </row>
    <row r="44" spans="1:1" ht="18.5">
      <c r="A44" s="7"/>
    </row>
    <row r="45" spans="1:1" ht="18.5">
      <c r="A45" s="7"/>
    </row>
    <row r="46" spans="1:1" ht="18.5">
      <c r="A46" s="7" t="s">
        <v>785</v>
      </c>
    </row>
    <row r="47" spans="1:1" ht="18.5">
      <c r="A47" s="114" t="s">
        <v>786</v>
      </c>
    </row>
    <row r="48" spans="1:1" ht="18.5">
      <c r="A48" s="114" t="s">
        <v>787</v>
      </c>
    </row>
    <row r="49" spans="1:2" ht="18.5">
      <c r="A49" s="7" t="s">
        <v>788</v>
      </c>
    </row>
    <row r="50" spans="1:2" ht="18.5">
      <c r="A50" s="114" t="s">
        <v>789</v>
      </c>
    </row>
    <row r="51" spans="1:2" ht="18.5">
      <c r="A51" s="114" t="s">
        <v>790</v>
      </c>
    </row>
    <row r="52" spans="1:2" ht="18.5">
      <c r="A52" s="115" t="s">
        <v>791</v>
      </c>
    </row>
    <row r="53" spans="1:2" ht="18.5">
      <c r="A53" s="114" t="s">
        <v>792</v>
      </c>
    </row>
    <row r="54" spans="1:2" ht="18.5">
      <c r="B54" s="116" t="s">
        <v>793</v>
      </c>
    </row>
    <row r="55" spans="1:2" ht="18.5">
      <c r="B55" s="116" t="s">
        <v>794</v>
      </c>
    </row>
    <row r="56" spans="1:2" ht="18.5">
      <c r="B56" s="116" t="s">
        <v>795</v>
      </c>
    </row>
    <row r="57" spans="1:2" ht="18.5">
      <c r="B57" s="116" t="s">
        <v>796</v>
      </c>
    </row>
    <row r="58" spans="1:2" ht="18.5">
      <c r="A58" s="117" t="s">
        <v>797</v>
      </c>
    </row>
    <row r="59" spans="1:2" ht="18.5">
      <c r="A59" s="7" t="s">
        <v>798</v>
      </c>
    </row>
    <row r="60" spans="1:2" ht="18.5">
      <c r="A60" s="7" t="s">
        <v>799</v>
      </c>
    </row>
    <row r="61" spans="1:2" ht="18.5">
      <c r="A61" s="7" t="s">
        <v>800</v>
      </c>
    </row>
    <row r="62" spans="1:2" ht="18.5">
      <c r="A62" s="15"/>
    </row>
    <row r="63" spans="1:2" ht="18.5">
      <c r="A63" s="15" t="s">
        <v>772</v>
      </c>
    </row>
    <row r="64" spans="1:2" ht="18.5">
      <c r="A64" s="114" t="s">
        <v>801</v>
      </c>
    </row>
    <row r="65" spans="1:1" ht="18.5">
      <c r="A65" s="15" t="s">
        <v>774</v>
      </c>
    </row>
    <row r="66" spans="1:1" ht="18.5">
      <c r="A66" s="7" t="s">
        <v>802</v>
      </c>
    </row>
    <row r="67" spans="1:1" ht="18.5">
      <c r="A67" s="15"/>
    </row>
    <row r="68" spans="1:1" ht="18.5">
      <c r="A68" s="15" t="s">
        <v>776</v>
      </c>
    </row>
    <row r="69" spans="1:1" ht="18.5">
      <c r="A69" s="7" t="s">
        <v>803</v>
      </c>
    </row>
    <row r="70" spans="1:1" ht="18.5">
      <c r="A70" s="7" t="s">
        <v>804</v>
      </c>
    </row>
    <row r="71" spans="1:1" ht="18.5">
      <c r="A71" s="114" t="s">
        <v>805</v>
      </c>
    </row>
    <row r="73" spans="1:1" ht="14.5">
      <c r="A73" s="118"/>
    </row>
    <row r="88" spans="1:1" ht="18.5">
      <c r="A88" s="7" t="s">
        <v>806</v>
      </c>
    </row>
  </sheetData>
  <mergeCells count="4">
    <mergeCell ref="A2:F2"/>
    <mergeCell ref="B18:D18"/>
    <mergeCell ref="B20:F20"/>
    <mergeCell ref="G21:J21"/>
  </mergeCells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B50"/>
  <sheetViews>
    <sheetView workbookViewId="0"/>
  </sheetViews>
  <sheetFormatPr defaultColWidth="12.6328125" defaultRowHeight="15.75" customHeight="1"/>
  <sheetData>
    <row r="1" spans="1:2" ht="15.75" customHeight="1">
      <c r="A1" s="96" t="s">
        <v>807</v>
      </c>
    </row>
    <row r="2" spans="1:2" ht="15.75" customHeight="1">
      <c r="A2" s="96"/>
    </row>
    <row r="3" spans="1:2" ht="15.75" customHeight="1">
      <c r="A3" s="95" t="s">
        <v>808</v>
      </c>
    </row>
    <row r="4" spans="1:2" ht="15.75" customHeight="1">
      <c r="A4" s="96"/>
    </row>
    <row r="5" spans="1:2" ht="14">
      <c r="A5" s="119" t="s">
        <v>809</v>
      </c>
    </row>
    <row r="6" spans="1:2" ht="15.75" customHeight="1">
      <c r="A6" s="96"/>
    </row>
    <row r="7" spans="1:2" ht="14">
      <c r="A7" s="119" t="s">
        <v>810</v>
      </c>
    </row>
    <row r="8" spans="1:2" ht="15.75" customHeight="1">
      <c r="A8" s="96"/>
    </row>
    <row r="9" spans="1:2" ht="15.75" customHeight="1">
      <c r="B9" s="120" t="s">
        <v>811</v>
      </c>
    </row>
    <row r="10" spans="1:2" ht="15.75" customHeight="1">
      <c r="A10" s="121"/>
    </row>
    <row r="11" spans="1:2" ht="14">
      <c r="A11" s="119" t="s">
        <v>812</v>
      </c>
    </row>
    <row r="12" spans="1:2" ht="15.75" customHeight="1">
      <c r="A12" s="121"/>
    </row>
    <row r="13" spans="1:2" ht="15.75" customHeight="1">
      <c r="A13" s="95" t="s">
        <v>813</v>
      </c>
    </row>
    <row r="14" spans="1:2" ht="15.75" customHeight="1">
      <c r="A14" s="121"/>
    </row>
    <row r="15" spans="1:2" ht="15.75" customHeight="1">
      <c r="A15" s="95" t="s">
        <v>814</v>
      </c>
    </row>
    <row r="16" spans="1:2" ht="15.75" customHeight="1">
      <c r="A16" s="121"/>
    </row>
    <row r="17" spans="1:1" ht="15.75" customHeight="1">
      <c r="A17" s="121"/>
    </row>
    <row r="18" spans="1:1" ht="15.75" customHeight="1">
      <c r="A18" s="121"/>
    </row>
    <row r="19" spans="1:1" ht="15.75" customHeight="1">
      <c r="A19" s="121"/>
    </row>
    <row r="20" spans="1:1" ht="15.75" customHeight="1">
      <c r="A20" s="121"/>
    </row>
    <row r="21" spans="1:1" ht="14.5">
      <c r="A21" s="121"/>
    </row>
    <row r="22" spans="1:1" ht="14.5">
      <c r="A22" s="121"/>
    </row>
    <row r="23" spans="1:1" ht="14.5">
      <c r="A23" s="121"/>
    </row>
    <row r="24" spans="1:1" ht="14.5">
      <c r="A24" s="121"/>
    </row>
    <row r="25" spans="1:1" ht="14.5">
      <c r="A25" s="121"/>
    </row>
    <row r="26" spans="1:1" ht="14.5">
      <c r="A26" s="121"/>
    </row>
    <row r="27" spans="1:1" ht="14.5">
      <c r="A27" s="121"/>
    </row>
    <row r="28" spans="1:1" ht="14.5">
      <c r="A28" s="121"/>
    </row>
    <row r="29" spans="1:1" ht="14.5">
      <c r="A29" s="121"/>
    </row>
    <row r="30" spans="1:1" ht="14.5">
      <c r="A30" s="121"/>
    </row>
    <row r="31" spans="1:1" ht="14.5">
      <c r="A31" s="121"/>
    </row>
    <row r="32" spans="1:1" ht="14.5">
      <c r="A32" s="121"/>
    </row>
    <row r="33" spans="1:2" ht="14.5">
      <c r="A33" s="121"/>
    </row>
    <row r="34" spans="1:2" ht="14.5">
      <c r="A34" s="121"/>
    </row>
    <row r="35" spans="1:2" ht="14.5">
      <c r="A35" s="96" t="s">
        <v>815</v>
      </c>
    </row>
    <row r="36" spans="1:2" ht="14.5">
      <c r="A36" s="121"/>
    </row>
    <row r="37" spans="1:2" ht="14.5">
      <c r="A37" s="95" t="s">
        <v>808</v>
      </c>
    </row>
    <row r="38" spans="1:2" ht="14.5">
      <c r="A38" s="121"/>
    </row>
    <row r="39" spans="1:2" ht="14">
      <c r="A39" s="119" t="s">
        <v>816</v>
      </c>
    </row>
    <row r="40" spans="1:2" ht="14.5">
      <c r="A40" s="121"/>
    </row>
    <row r="41" spans="1:2" ht="14">
      <c r="A41" s="119" t="s">
        <v>810</v>
      </c>
    </row>
    <row r="42" spans="1:2" ht="14.5">
      <c r="A42" s="121"/>
    </row>
    <row r="43" spans="1:2" ht="14.5">
      <c r="B43" s="122" t="s">
        <v>817</v>
      </c>
    </row>
    <row r="44" spans="1:2" ht="14.5">
      <c r="A44" s="121"/>
    </row>
    <row r="45" spans="1:2" ht="14">
      <c r="A45" s="119" t="s">
        <v>818</v>
      </c>
    </row>
    <row r="46" spans="1:2" ht="14.5">
      <c r="A46" s="121"/>
    </row>
    <row r="47" spans="1:2" ht="14">
      <c r="A47" s="104" t="s">
        <v>819</v>
      </c>
    </row>
    <row r="48" spans="1:2" ht="14">
      <c r="A48" s="104"/>
    </row>
    <row r="49" spans="1:1" ht="14">
      <c r="A49" s="104" t="s">
        <v>820</v>
      </c>
    </row>
    <row r="50" spans="1:1" ht="14.5">
      <c r="A50" s="121"/>
    </row>
  </sheetData>
  <hyperlinks>
    <hyperlink ref="B9" r:id="rId1" xr:uid="{00000000-0004-0000-0600-000000000000}"/>
    <hyperlink ref="B43" r:id="rId2" xr:uid="{00000000-0004-0000-0600-000001000000}"/>
  </hyperlinks>
  <printOptions horizontalCentered="1" gridLines="1"/>
  <pageMargins left="0.7" right="0.7" top="0.75" bottom="0.75" header="0" footer="0"/>
  <pageSetup paperSize="9" fitToHeight="0" pageOrder="overThenDown" orientation="portrait" cellComments="atEnd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I1073"/>
  <sheetViews>
    <sheetView workbookViewId="0"/>
  </sheetViews>
  <sheetFormatPr defaultColWidth="12.6328125" defaultRowHeight="15.75" customHeight="1"/>
  <cols>
    <col min="1" max="2" width="15.08984375" customWidth="1"/>
    <col min="3" max="4" width="21.36328125" customWidth="1"/>
    <col min="5" max="5" width="21.453125" customWidth="1"/>
    <col min="8" max="8" width="20.453125" customWidth="1"/>
  </cols>
  <sheetData>
    <row r="1" spans="1:6" ht="15.75" customHeight="1">
      <c r="A1" s="123"/>
      <c r="B1" s="123"/>
      <c r="C1" s="123"/>
      <c r="D1" s="124"/>
    </row>
    <row r="2" spans="1:6" ht="15.75" customHeight="1">
      <c r="A2" s="123"/>
      <c r="B2" s="124"/>
      <c r="C2" s="124"/>
      <c r="D2" s="125"/>
    </row>
    <row r="3" spans="1:6" ht="15.75" customHeight="1">
      <c r="A3" s="126" t="s">
        <v>821</v>
      </c>
      <c r="B3" s="127" t="s">
        <v>61</v>
      </c>
      <c r="C3" s="128" t="s">
        <v>822</v>
      </c>
      <c r="D3" s="128" t="s">
        <v>823</v>
      </c>
      <c r="E3" s="128" t="s">
        <v>824</v>
      </c>
    </row>
    <row r="4" spans="1:6" ht="15.75" customHeight="1">
      <c r="A4" s="38"/>
      <c r="B4" s="129"/>
      <c r="C4" s="130"/>
      <c r="D4" s="130"/>
    </row>
    <row r="5" spans="1:6" ht="15.75" customHeight="1">
      <c r="A5" s="131"/>
      <c r="B5" s="132" t="s">
        <v>106</v>
      </c>
      <c r="C5" s="132" t="s">
        <v>173</v>
      </c>
      <c r="D5" s="133" t="s">
        <v>825</v>
      </c>
      <c r="E5" s="134" t="s">
        <v>826</v>
      </c>
      <c r="F5" s="135" t="s">
        <v>827</v>
      </c>
    </row>
    <row r="6" spans="1:6" ht="15.75" customHeight="1">
      <c r="A6" s="136"/>
      <c r="B6" s="137" t="s">
        <v>117</v>
      </c>
      <c r="C6" s="138"/>
      <c r="D6" s="138"/>
      <c r="E6" s="51"/>
    </row>
    <row r="7" spans="1:6" ht="15.75" customHeight="1">
      <c r="A7" s="136"/>
      <c r="B7" s="137" t="s">
        <v>118</v>
      </c>
      <c r="C7" s="138"/>
      <c r="D7" s="138"/>
      <c r="E7" s="51"/>
    </row>
    <row r="8" spans="1:6" ht="15.75" customHeight="1">
      <c r="A8" s="136"/>
      <c r="B8" s="137" t="s">
        <v>121</v>
      </c>
      <c r="C8" s="138"/>
      <c r="D8" s="138"/>
      <c r="E8" s="51"/>
    </row>
    <row r="9" spans="1:6" ht="15.75" customHeight="1">
      <c r="A9" s="136"/>
      <c r="B9" s="137" t="s">
        <v>124</v>
      </c>
      <c r="C9" s="138"/>
      <c r="D9" s="138"/>
      <c r="E9" s="51"/>
    </row>
    <row r="10" spans="1:6" ht="15.75" customHeight="1">
      <c r="A10" s="131"/>
      <c r="B10" s="132" t="s">
        <v>127</v>
      </c>
      <c r="C10" s="132" t="s">
        <v>592</v>
      </c>
      <c r="D10" s="139" t="s">
        <v>131</v>
      </c>
      <c r="E10" s="134" t="s">
        <v>828</v>
      </c>
      <c r="F10" s="135" t="s">
        <v>827</v>
      </c>
    </row>
    <row r="11" spans="1:6" ht="15.75" customHeight="1">
      <c r="A11" s="131"/>
      <c r="B11" s="132"/>
      <c r="C11" s="132" t="s">
        <v>592</v>
      </c>
      <c r="D11" s="139" t="s">
        <v>829</v>
      </c>
      <c r="E11" s="134" t="s">
        <v>830</v>
      </c>
      <c r="F11" s="135" t="s">
        <v>827</v>
      </c>
    </row>
    <row r="12" spans="1:6" ht="15.75" customHeight="1">
      <c r="A12" s="131"/>
      <c r="B12" s="132"/>
      <c r="C12" s="132" t="s">
        <v>592</v>
      </c>
      <c r="D12" s="139" t="s">
        <v>831</v>
      </c>
      <c r="E12" s="134" t="s">
        <v>832</v>
      </c>
      <c r="F12" s="135" t="s">
        <v>827</v>
      </c>
    </row>
    <row r="13" spans="1:6" ht="15.75" customHeight="1">
      <c r="A13" s="132"/>
      <c r="B13" s="132" t="s">
        <v>133</v>
      </c>
      <c r="C13" s="132" t="s">
        <v>173</v>
      </c>
      <c r="D13" s="139" t="s">
        <v>137</v>
      </c>
      <c r="E13" s="134" t="s">
        <v>833</v>
      </c>
      <c r="F13" s="135" t="s">
        <v>827</v>
      </c>
    </row>
    <row r="14" spans="1:6" ht="15.75" customHeight="1">
      <c r="A14" s="136"/>
      <c r="B14" s="137" t="s">
        <v>138</v>
      </c>
      <c r="C14" s="138"/>
      <c r="D14" s="138"/>
      <c r="E14" s="51"/>
    </row>
    <row r="15" spans="1:6" ht="15.75" customHeight="1">
      <c r="A15" s="131"/>
      <c r="B15" s="132" t="s">
        <v>141</v>
      </c>
      <c r="C15" s="132" t="s">
        <v>381</v>
      </c>
      <c r="D15" s="133"/>
      <c r="E15" s="134" t="s">
        <v>834</v>
      </c>
      <c r="F15" s="135" t="s">
        <v>827</v>
      </c>
    </row>
    <row r="16" spans="1:6" ht="15.75" customHeight="1">
      <c r="A16" s="136"/>
      <c r="B16" s="137" t="s">
        <v>145</v>
      </c>
      <c r="C16" s="138"/>
      <c r="D16" s="138"/>
      <c r="E16" s="51"/>
    </row>
    <row r="17" spans="1:6" ht="15.75" customHeight="1">
      <c r="A17" s="136"/>
      <c r="B17" s="137" t="s">
        <v>148</v>
      </c>
      <c r="C17" s="137" t="s">
        <v>592</v>
      </c>
      <c r="D17" s="138"/>
      <c r="E17" s="51"/>
    </row>
    <row r="18" spans="1:6" ht="15.75" customHeight="1">
      <c r="A18" s="131"/>
      <c r="B18" s="132" t="s">
        <v>151</v>
      </c>
      <c r="C18" s="132" t="s">
        <v>173</v>
      </c>
      <c r="D18" s="133" t="s">
        <v>156</v>
      </c>
      <c r="E18" s="134" t="s">
        <v>835</v>
      </c>
      <c r="F18" s="135" t="s">
        <v>827</v>
      </c>
    </row>
    <row r="19" spans="1:6" ht="15.75" customHeight="1">
      <c r="A19" s="131"/>
      <c r="B19" s="132"/>
      <c r="C19" s="132" t="s">
        <v>173</v>
      </c>
      <c r="D19" s="133" t="s">
        <v>836</v>
      </c>
      <c r="E19" s="134" t="s">
        <v>837</v>
      </c>
      <c r="F19" s="135" t="s">
        <v>827</v>
      </c>
    </row>
    <row r="20" spans="1:6" ht="15.75" customHeight="1">
      <c r="A20" s="131"/>
      <c r="B20" s="132"/>
      <c r="C20" s="132" t="s">
        <v>173</v>
      </c>
      <c r="D20" s="133" t="s">
        <v>838</v>
      </c>
      <c r="E20" s="134" t="s">
        <v>839</v>
      </c>
      <c r="F20" s="135" t="s">
        <v>827</v>
      </c>
    </row>
    <row r="21" spans="1:6" ht="15.5">
      <c r="A21" s="136"/>
      <c r="B21" s="137" t="s">
        <v>159</v>
      </c>
      <c r="C21" s="138"/>
      <c r="D21" s="138"/>
      <c r="E21" s="51"/>
    </row>
    <row r="22" spans="1:6" ht="15.5">
      <c r="A22" s="136"/>
      <c r="B22" s="137" t="s">
        <v>162</v>
      </c>
      <c r="C22" s="137"/>
      <c r="D22" s="138"/>
      <c r="E22" s="51"/>
    </row>
    <row r="23" spans="1:6" ht="15.5">
      <c r="A23" s="136"/>
      <c r="B23" s="137" t="s">
        <v>165</v>
      </c>
      <c r="C23" s="138"/>
      <c r="D23" s="138"/>
      <c r="E23" s="51"/>
    </row>
    <row r="24" spans="1:6" ht="15.5">
      <c r="A24" s="136"/>
      <c r="B24" s="137" t="s">
        <v>168</v>
      </c>
      <c r="C24" s="138"/>
      <c r="D24" s="138"/>
      <c r="E24" s="51"/>
    </row>
    <row r="25" spans="1:6" ht="15.5">
      <c r="A25" s="136"/>
      <c r="B25" s="137" t="s">
        <v>170</v>
      </c>
      <c r="C25" s="138"/>
      <c r="D25" s="138"/>
      <c r="E25" s="51"/>
    </row>
    <row r="26" spans="1:6" ht="15.5">
      <c r="A26" s="131" t="s">
        <v>840</v>
      </c>
      <c r="B26" s="132" t="s">
        <v>173</v>
      </c>
      <c r="C26" s="132" t="s">
        <v>173</v>
      </c>
      <c r="D26" s="133" t="s">
        <v>841</v>
      </c>
      <c r="E26" s="134"/>
      <c r="F26" s="135" t="s">
        <v>827</v>
      </c>
    </row>
    <row r="27" spans="1:6" ht="15.5">
      <c r="A27" s="131"/>
      <c r="B27" s="132"/>
      <c r="C27" s="132" t="s">
        <v>173</v>
      </c>
      <c r="D27" s="133" t="s">
        <v>842</v>
      </c>
      <c r="E27" s="134"/>
      <c r="F27" s="135" t="s">
        <v>827</v>
      </c>
    </row>
    <row r="28" spans="1:6" ht="15.5">
      <c r="A28" s="131"/>
      <c r="B28" s="132"/>
      <c r="C28" s="132" t="s">
        <v>173</v>
      </c>
      <c r="D28" s="133" t="s">
        <v>843</v>
      </c>
      <c r="E28" s="134"/>
      <c r="F28" s="135" t="s">
        <v>827</v>
      </c>
    </row>
    <row r="29" spans="1:6" ht="15.5">
      <c r="A29" s="131"/>
      <c r="B29" s="132"/>
      <c r="C29" s="132" t="s">
        <v>173</v>
      </c>
      <c r="D29" s="133" t="s">
        <v>844</v>
      </c>
      <c r="E29" s="134"/>
      <c r="F29" s="135" t="s">
        <v>827</v>
      </c>
    </row>
    <row r="30" spans="1:6" ht="15.5">
      <c r="A30" s="136"/>
      <c r="B30" s="137" t="s">
        <v>180</v>
      </c>
      <c r="C30" s="138"/>
      <c r="D30" s="138"/>
      <c r="E30" s="51"/>
    </row>
    <row r="31" spans="1:6" ht="15.5">
      <c r="A31" s="131" t="s">
        <v>845</v>
      </c>
      <c r="B31" s="132" t="s">
        <v>183</v>
      </c>
      <c r="C31" s="132" t="s">
        <v>183</v>
      </c>
      <c r="D31" s="133" t="s">
        <v>187</v>
      </c>
      <c r="E31" s="134" t="s">
        <v>846</v>
      </c>
      <c r="F31" s="135" t="s">
        <v>827</v>
      </c>
    </row>
    <row r="32" spans="1:6" ht="15.5">
      <c r="A32" s="136"/>
      <c r="B32" s="137" t="s">
        <v>188</v>
      </c>
      <c r="C32" s="138"/>
      <c r="D32" s="138"/>
      <c r="E32" s="51"/>
    </row>
    <row r="33" spans="1:6" ht="15.5">
      <c r="A33" s="136"/>
      <c r="B33" s="137" t="s">
        <v>194</v>
      </c>
      <c r="C33" s="138"/>
      <c r="D33" s="138"/>
      <c r="E33" s="51"/>
    </row>
    <row r="34" spans="1:6" ht="15.5">
      <c r="A34" s="136"/>
      <c r="B34" s="137" t="s">
        <v>195</v>
      </c>
      <c r="C34" s="138"/>
      <c r="D34" s="138"/>
      <c r="E34" s="51"/>
    </row>
    <row r="35" spans="1:6" ht="15.5">
      <c r="A35" s="131" t="s">
        <v>840</v>
      </c>
      <c r="B35" s="132" t="s">
        <v>200</v>
      </c>
      <c r="C35" s="132" t="s">
        <v>200</v>
      </c>
      <c r="D35" s="133" t="s">
        <v>204</v>
      </c>
      <c r="E35" s="134" t="s">
        <v>847</v>
      </c>
      <c r="F35" s="135" t="s">
        <v>827</v>
      </c>
    </row>
    <row r="36" spans="1:6" ht="15.5">
      <c r="A36" s="131"/>
      <c r="B36" s="132"/>
      <c r="C36" s="133"/>
      <c r="D36" s="133" t="s">
        <v>848</v>
      </c>
      <c r="E36" s="134" t="s">
        <v>849</v>
      </c>
      <c r="F36" s="135" t="s">
        <v>827</v>
      </c>
    </row>
    <row r="37" spans="1:6" ht="15.5">
      <c r="A37" s="131"/>
      <c r="B37" s="132"/>
      <c r="C37" s="133"/>
      <c r="D37" s="133" t="s">
        <v>850</v>
      </c>
      <c r="E37" s="134" t="s">
        <v>851</v>
      </c>
      <c r="F37" s="135" t="s">
        <v>827</v>
      </c>
    </row>
    <row r="38" spans="1:6" ht="15.5">
      <c r="A38" s="136"/>
      <c r="B38" s="137" t="s">
        <v>852</v>
      </c>
      <c r="C38" s="138"/>
      <c r="D38" s="138"/>
      <c r="E38" s="51"/>
    </row>
    <row r="39" spans="1:6" ht="15.5">
      <c r="A39" s="131"/>
      <c r="B39" s="132" t="s">
        <v>212</v>
      </c>
      <c r="C39" s="132" t="s">
        <v>560</v>
      </c>
      <c r="D39" s="133" t="s">
        <v>853</v>
      </c>
      <c r="E39" s="134" t="s">
        <v>854</v>
      </c>
      <c r="F39" s="135" t="s">
        <v>827</v>
      </c>
    </row>
    <row r="40" spans="1:6" ht="15.5">
      <c r="A40" s="131"/>
      <c r="B40" s="132"/>
      <c r="C40" s="132" t="s">
        <v>560</v>
      </c>
      <c r="D40" s="133" t="s">
        <v>855</v>
      </c>
      <c r="E40" s="134" t="s">
        <v>856</v>
      </c>
      <c r="F40" s="135" t="s">
        <v>827</v>
      </c>
    </row>
    <row r="41" spans="1:6" ht="15.5">
      <c r="A41" s="131"/>
      <c r="B41" s="132"/>
      <c r="C41" s="132" t="s">
        <v>560</v>
      </c>
      <c r="D41" s="133" t="s">
        <v>857</v>
      </c>
      <c r="E41" s="134" t="s">
        <v>858</v>
      </c>
      <c r="F41" s="135" t="s">
        <v>827</v>
      </c>
    </row>
    <row r="42" spans="1:6" ht="15.5">
      <c r="A42" s="131"/>
      <c r="B42" s="132"/>
      <c r="C42" s="132" t="s">
        <v>560</v>
      </c>
      <c r="D42" s="133" t="s">
        <v>859</v>
      </c>
      <c r="E42" s="134" t="s">
        <v>860</v>
      </c>
      <c r="F42" s="135" t="s">
        <v>827</v>
      </c>
    </row>
    <row r="43" spans="1:6" ht="15.5">
      <c r="A43" s="131" t="s">
        <v>845</v>
      </c>
      <c r="B43" s="132" t="s">
        <v>221</v>
      </c>
      <c r="C43" s="132" t="s">
        <v>221</v>
      </c>
      <c r="D43" s="133" t="s">
        <v>861</v>
      </c>
      <c r="E43" s="134"/>
      <c r="F43" s="135" t="s">
        <v>827</v>
      </c>
    </row>
    <row r="44" spans="1:6" ht="15.5">
      <c r="A44" s="131"/>
      <c r="B44" s="132"/>
      <c r="C44" s="132" t="s">
        <v>221</v>
      </c>
      <c r="D44" s="133" t="s">
        <v>862</v>
      </c>
      <c r="E44" s="134"/>
      <c r="F44" s="135"/>
    </row>
    <row r="45" spans="1:6" ht="15.5">
      <c r="A45" s="131"/>
      <c r="B45" s="132"/>
      <c r="C45" s="132" t="s">
        <v>221</v>
      </c>
      <c r="D45" s="133" t="s">
        <v>863</v>
      </c>
      <c r="E45" s="140"/>
      <c r="F45" s="135"/>
    </row>
    <row r="46" spans="1:6" ht="15.5">
      <c r="A46" s="131"/>
      <c r="B46" s="132"/>
      <c r="C46" s="132" t="s">
        <v>221</v>
      </c>
      <c r="D46" s="133" t="s">
        <v>864</v>
      </c>
      <c r="E46" s="134"/>
      <c r="F46" s="135"/>
    </row>
    <row r="47" spans="1:6" ht="15.5">
      <c r="A47" s="136"/>
      <c r="B47" s="137" t="s">
        <v>230</v>
      </c>
      <c r="C47" s="138"/>
      <c r="D47" s="138"/>
      <c r="E47" s="51"/>
    </row>
    <row r="48" spans="1:6" ht="15.5">
      <c r="A48" s="136"/>
      <c r="B48" s="137" t="s">
        <v>233</v>
      </c>
      <c r="C48" s="138"/>
      <c r="D48" s="138"/>
      <c r="E48" s="51"/>
    </row>
    <row r="49" spans="1:8" ht="15.5">
      <c r="A49" s="131"/>
      <c r="B49" s="132" t="s">
        <v>236</v>
      </c>
      <c r="C49" s="132" t="s">
        <v>560</v>
      </c>
      <c r="D49" s="141" t="s">
        <v>865</v>
      </c>
      <c r="E49" s="134" t="s">
        <v>866</v>
      </c>
      <c r="F49" s="135" t="s">
        <v>827</v>
      </c>
    </row>
    <row r="50" spans="1:8" ht="15.5">
      <c r="A50" s="131"/>
      <c r="B50" s="132" t="s">
        <v>239</v>
      </c>
      <c r="C50" s="132" t="s">
        <v>560</v>
      </c>
      <c r="D50" s="141" t="s">
        <v>243</v>
      </c>
      <c r="E50" s="134" t="s">
        <v>867</v>
      </c>
      <c r="F50" s="135" t="s">
        <v>827</v>
      </c>
    </row>
    <row r="51" spans="1:8" ht="15.5">
      <c r="A51" s="131" t="s">
        <v>840</v>
      </c>
      <c r="B51" s="132" t="s">
        <v>245</v>
      </c>
      <c r="C51" s="132"/>
      <c r="D51" s="141" t="s">
        <v>250</v>
      </c>
      <c r="E51" s="134"/>
      <c r="F51" s="135" t="s">
        <v>827</v>
      </c>
    </row>
    <row r="52" spans="1:8" ht="15.5">
      <c r="A52" s="131"/>
      <c r="B52" s="132"/>
      <c r="C52" s="132"/>
      <c r="D52" s="141" t="s">
        <v>868</v>
      </c>
      <c r="E52" s="134"/>
      <c r="F52" s="135" t="s">
        <v>827</v>
      </c>
    </row>
    <row r="53" spans="1:8" ht="15.5">
      <c r="A53" s="136"/>
      <c r="B53" s="137" t="s">
        <v>253</v>
      </c>
      <c r="C53" s="142"/>
      <c r="D53" s="142"/>
      <c r="E53" s="51"/>
    </row>
    <row r="54" spans="1:8" ht="15.5">
      <c r="A54" s="136"/>
      <c r="B54" s="137" t="s">
        <v>256</v>
      </c>
      <c r="C54" s="137"/>
      <c r="D54" s="142"/>
      <c r="E54" s="51"/>
    </row>
    <row r="55" spans="1:8" ht="15.5">
      <c r="A55" s="136"/>
      <c r="B55" s="137"/>
      <c r="C55" s="137"/>
      <c r="D55" s="142"/>
      <c r="E55" s="51"/>
    </row>
    <row r="56" spans="1:8" ht="15.5">
      <c r="A56" s="136"/>
      <c r="B56" s="137" t="s">
        <v>259</v>
      </c>
      <c r="C56" s="137"/>
      <c r="D56" s="142"/>
      <c r="E56" s="51"/>
    </row>
    <row r="57" spans="1:8" ht="15.5">
      <c r="A57" s="131"/>
      <c r="B57" s="132" t="s">
        <v>262</v>
      </c>
      <c r="C57" s="132" t="s">
        <v>381</v>
      </c>
      <c r="D57" s="141" t="s">
        <v>266</v>
      </c>
      <c r="E57" s="134" t="s">
        <v>869</v>
      </c>
      <c r="F57" s="135" t="s">
        <v>827</v>
      </c>
    </row>
    <row r="58" spans="1:8" ht="15.5">
      <c r="A58" s="131"/>
      <c r="B58" s="132" t="s">
        <v>267</v>
      </c>
      <c r="C58" s="132" t="s">
        <v>381</v>
      </c>
      <c r="D58" s="141" t="s">
        <v>870</v>
      </c>
      <c r="E58" s="134" t="s">
        <v>871</v>
      </c>
      <c r="F58" s="135" t="s">
        <v>827</v>
      </c>
    </row>
    <row r="59" spans="1:8" ht="15.5">
      <c r="A59" s="131"/>
      <c r="B59" s="132"/>
      <c r="C59" s="132" t="s">
        <v>381</v>
      </c>
      <c r="D59" s="141" t="s">
        <v>872</v>
      </c>
      <c r="E59" s="134" t="s">
        <v>873</v>
      </c>
      <c r="F59" s="135" t="s">
        <v>827</v>
      </c>
    </row>
    <row r="60" spans="1:8" ht="15.5">
      <c r="A60" s="136"/>
      <c r="B60" s="137"/>
      <c r="C60" s="137"/>
      <c r="D60" s="137"/>
      <c r="E60" s="137"/>
    </row>
    <row r="61" spans="1:8" ht="15.5">
      <c r="A61" s="136"/>
      <c r="B61" s="137" t="s">
        <v>278</v>
      </c>
      <c r="C61" s="142"/>
      <c r="D61" s="142"/>
      <c r="E61" s="51"/>
    </row>
    <row r="62" spans="1:8" ht="15.5">
      <c r="A62" s="131"/>
      <c r="B62" s="132" t="s">
        <v>279</v>
      </c>
      <c r="C62" s="132" t="s">
        <v>592</v>
      </c>
      <c r="D62" s="141"/>
      <c r="E62" s="134" t="s">
        <v>874</v>
      </c>
      <c r="F62" s="135" t="s">
        <v>827</v>
      </c>
      <c r="H62" s="143" t="s">
        <v>875</v>
      </c>
    </row>
    <row r="63" spans="1:8" ht="15.5">
      <c r="A63" s="136"/>
      <c r="B63" s="137" t="s">
        <v>285</v>
      </c>
      <c r="C63" s="142"/>
      <c r="D63" s="142"/>
      <c r="E63" s="51"/>
    </row>
    <row r="64" spans="1:8" ht="15.5">
      <c r="A64" s="131" t="s">
        <v>840</v>
      </c>
      <c r="B64" s="132" t="s">
        <v>288</v>
      </c>
      <c r="C64" s="132" t="s">
        <v>288</v>
      </c>
      <c r="D64" s="141" t="s">
        <v>876</v>
      </c>
      <c r="E64" s="134"/>
      <c r="F64" s="135"/>
    </row>
    <row r="65" spans="1:6" ht="15.5">
      <c r="A65" s="131"/>
      <c r="B65" s="132"/>
      <c r="C65" s="132" t="s">
        <v>288</v>
      </c>
      <c r="D65" s="141" t="s">
        <v>877</v>
      </c>
      <c r="E65" s="134"/>
      <c r="F65" s="135"/>
    </row>
    <row r="66" spans="1:6" ht="15.5">
      <c r="A66" s="131" t="s">
        <v>840</v>
      </c>
      <c r="B66" s="132" t="s">
        <v>298</v>
      </c>
      <c r="C66" s="132" t="s">
        <v>298</v>
      </c>
      <c r="D66" s="141" t="s">
        <v>301</v>
      </c>
      <c r="E66" s="134"/>
      <c r="F66" s="135" t="s">
        <v>827</v>
      </c>
    </row>
    <row r="67" spans="1:6" ht="15.5">
      <c r="A67" s="131"/>
      <c r="B67" s="132"/>
      <c r="C67" s="144"/>
      <c r="D67" s="144" t="s">
        <v>878</v>
      </c>
      <c r="E67" s="134"/>
      <c r="F67" s="135" t="s">
        <v>827</v>
      </c>
    </row>
    <row r="68" spans="1:6" ht="15.5">
      <c r="A68" s="131" t="s">
        <v>840</v>
      </c>
      <c r="B68" s="132" t="s">
        <v>305</v>
      </c>
      <c r="C68" s="132" t="s">
        <v>305</v>
      </c>
      <c r="D68" s="141" t="s">
        <v>309</v>
      </c>
      <c r="E68" s="134"/>
      <c r="F68" s="135" t="s">
        <v>827</v>
      </c>
    </row>
    <row r="69" spans="1:6" ht="15.5">
      <c r="A69" s="131" t="s">
        <v>840</v>
      </c>
      <c r="B69" s="132" t="s">
        <v>310</v>
      </c>
      <c r="C69" s="132" t="s">
        <v>310</v>
      </c>
      <c r="D69" s="141" t="s">
        <v>314</v>
      </c>
      <c r="E69" s="134"/>
      <c r="F69" s="135" t="s">
        <v>827</v>
      </c>
    </row>
    <row r="70" spans="1:6" ht="15.5">
      <c r="A70" s="131"/>
      <c r="B70" s="139"/>
      <c r="C70" s="132"/>
      <c r="D70" s="141"/>
      <c r="E70" s="134"/>
      <c r="F70" s="135" t="s">
        <v>827</v>
      </c>
    </row>
    <row r="71" spans="1:6" ht="15.5">
      <c r="A71" s="131"/>
      <c r="B71" s="132" t="s">
        <v>316</v>
      </c>
      <c r="C71" s="132" t="s">
        <v>879</v>
      </c>
      <c r="D71" s="141" t="s">
        <v>321</v>
      </c>
      <c r="E71" s="134" t="s">
        <v>880</v>
      </c>
      <c r="F71" s="135" t="s">
        <v>827</v>
      </c>
    </row>
    <row r="72" spans="1:6" ht="15.5">
      <c r="A72" s="136"/>
      <c r="B72" s="132"/>
      <c r="C72" s="132"/>
      <c r="D72" s="141" t="s">
        <v>881</v>
      </c>
      <c r="E72" s="145" t="s">
        <v>882</v>
      </c>
      <c r="F72" s="135" t="s">
        <v>827</v>
      </c>
    </row>
    <row r="73" spans="1:6" ht="15.5">
      <c r="A73" s="136"/>
      <c r="B73" s="137" t="s">
        <v>323</v>
      </c>
      <c r="C73" s="142"/>
      <c r="D73" s="142"/>
      <c r="E73" s="51"/>
    </row>
    <row r="74" spans="1:6" ht="15.5">
      <c r="A74" s="131" t="s">
        <v>840</v>
      </c>
      <c r="B74" s="132" t="s">
        <v>326</v>
      </c>
      <c r="C74" s="132" t="s">
        <v>326</v>
      </c>
      <c r="D74" s="141" t="s">
        <v>883</v>
      </c>
      <c r="E74" s="134" t="s">
        <v>884</v>
      </c>
      <c r="F74" s="135" t="s">
        <v>827</v>
      </c>
    </row>
    <row r="75" spans="1:6" ht="15.5">
      <c r="A75" s="131"/>
      <c r="B75" s="132" t="s">
        <v>336</v>
      </c>
      <c r="C75" s="132" t="s">
        <v>879</v>
      </c>
      <c r="D75" s="141" t="s">
        <v>885</v>
      </c>
      <c r="E75" s="134" t="s">
        <v>886</v>
      </c>
      <c r="F75" s="135" t="s">
        <v>827</v>
      </c>
    </row>
    <row r="76" spans="1:6" ht="15.5">
      <c r="A76" s="136"/>
      <c r="B76" s="132"/>
      <c r="C76" s="132" t="s">
        <v>879</v>
      </c>
      <c r="D76" s="141" t="s">
        <v>887</v>
      </c>
      <c r="E76" s="134" t="s">
        <v>888</v>
      </c>
      <c r="F76" s="135" t="s">
        <v>827</v>
      </c>
    </row>
    <row r="77" spans="1:6" ht="15.5">
      <c r="A77" s="136"/>
      <c r="B77" s="132"/>
      <c r="C77" s="132" t="s">
        <v>879</v>
      </c>
      <c r="D77" s="141" t="s">
        <v>889</v>
      </c>
      <c r="E77" s="134" t="s">
        <v>890</v>
      </c>
      <c r="F77" s="135" t="s">
        <v>827</v>
      </c>
    </row>
    <row r="78" spans="1:6" ht="15.5">
      <c r="A78" s="136"/>
      <c r="B78" s="132"/>
      <c r="C78" s="132" t="s">
        <v>879</v>
      </c>
      <c r="D78" s="141" t="s">
        <v>891</v>
      </c>
      <c r="E78" s="134" t="s">
        <v>892</v>
      </c>
      <c r="F78" s="135" t="s">
        <v>827</v>
      </c>
    </row>
    <row r="79" spans="1:6" ht="15.5">
      <c r="A79" s="131"/>
      <c r="B79" s="132" t="s">
        <v>343</v>
      </c>
      <c r="C79" s="132" t="s">
        <v>326</v>
      </c>
      <c r="D79" s="141" t="s">
        <v>893</v>
      </c>
      <c r="E79" s="134" t="s">
        <v>884</v>
      </c>
      <c r="F79" s="135" t="s">
        <v>827</v>
      </c>
    </row>
    <row r="80" spans="1:6" ht="15.5">
      <c r="A80" s="131"/>
      <c r="B80" s="132"/>
      <c r="C80" s="132" t="s">
        <v>326</v>
      </c>
      <c r="D80" s="141" t="s">
        <v>894</v>
      </c>
      <c r="E80" s="134" t="s">
        <v>884</v>
      </c>
      <c r="F80" s="135" t="s">
        <v>827</v>
      </c>
    </row>
    <row r="81" spans="1:6" ht="15.5">
      <c r="A81" s="131" t="s">
        <v>840</v>
      </c>
      <c r="B81" s="132" t="s">
        <v>350</v>
      </c>
      <c r="C81" s="132" t="s">
        <v>350</v>
      </c>
      <c r="D81" s="141" t="s">
        <v>895</v>
      </c>
      <c r="E81" s="134"/>
      <c r="F81" s="135" t="s">
        <v>827</v>
      </c>
    </row>
    <row r="82" spans="1:6" ht="15.5">
      <c r="A82" s="131"/>
      <c r="B82" s="132"/>
      <c r="C82" s="132" t="s">
        <v>350</v>
      </c>
      <c r="D82" s="141" t="s">
        <v>896</v>
      </c>
      <c r="E82" s="134"/>
      <c r="F82" s="135" t="s">
        <v>827</v>
      </c>
    </row>
    <row r="83" spans="1:6" ht="15.5">
      <c r="A83" s="131"/>
      <c r="B83" s="132"/>
      <c r="C83" s="132" t="s">
        <v>350</v>
      </c>
      <c r="D83" s="141" t="s">
        <v>897</v>
      </c>
      <c r="E83" s="134"/>
      <c r="F83" s="135" t="s">
        <v>827</v>
      </c>
    </row>
    <row r="84" spans="1:6" ht="15.5">
      <c r="A84" s="131"/>
      <c r="B84" s="132"/>
      <c r="C84" s="132" t="s">
        <v>350</v>
      </c>
      <c r="D84" s="141" t="s">
        <v>898</v>
      </c>
      <c r="E84" s="134"/>
      <c r="F84" s="135" t="s">
        <v>827</v>
      </c>
    </row>
    <row r="85" spans="1:6" ht="15.5">
      <c r="A85" s="131"/>
      <c r="B85" s="132"/>
      <c r="C85" s="132" t="s">
        <v>350</v>
      </c>
      <c r="D85" s="141" t="s">
        <v>899</v>
      </c>
      <c r="E85" s="134"/>
      <c r="F85" s="135" t="s">
        <v>827</v>
      </c>
    </row>
    <row r="86" spans="1:6" ht="15.5">
      <c r="A86" s="136"/>
      <c r="B86" s="137" t="s">
        <v>356</v>
      </c>
      <c r="C86" s="142"/>
      <c r="D86" s="142"/>
      <c r="E86" s="51"/>
    </row>
    <row r="87" spans="1:6" ht="15.5">
      <c r="A87" s="131"/>
      <c r="B87" s="132" t="s">
        <v>357</v>
      </c>
      <c r="C87" s="132" t="s">
        <v>326</v>
      </c>
      <c r="D87" s="141" t="s">
        <v>362</v>
      </c>
      <c r="E87" s="134" t="s">
        <v>900</v>
      </c>
      <c r="F87" s="135" t="s">
        <v>827</v>
      </c>
    </row>
    <row r="88" spans="1:6" ht="15.5">
      <c r="A88" s="131"/>
      <c r="B88" s="132"/>
      <c r="C88" s="132" t="s">
        <v>326</v>
      </c>
      <c r="D88" s="141" t="s">
        <v>901</v>
      </c>
      <c r="E88" s="134" t="s">
        <v>902</v>
      </c>
      <c r="F88" s="135" t="s">
        <v>827</v>
      </c>
    </row>
    <row r="89" spans="1:6" ht="15.5">
      <c r="A89" s="136"/>
      <c r="B89" s="137" t="s">
        <v>365</v>
      </c>
      <c r="C89" s="142"/>
      <c r="D89" s="142"/>
      <c r="E89" s="51"/>
    </row>
    <row r="90" spans="1:6" ht="15.5">
      <c r="A90" s="136"/>
      <c r="B90" s="137" t="s">
        <v>368</v>
      </c>
      <c r="C90" s="142"/>
      <c r="D90" s="142"/>
      <c r="E90" s="51"/>
    </row>
    <row r="91" spans="1:6" ht="15.5">
      <c r="A91" s="136"/>
      <c r="B91" s="137" t="s">
        <v>370</v>
      </c>
      <c r="C91" s="142"/>
      <c r="D91" s="142"/>
      <c r="E91" s="51"/>
    </row>
    <row r="92" spans="1:6" ht="15.5">
      <c r="A92" s="136"/>
      <c r="B92" s="137" t="s">
        <v>373</v>
      </c>
      <c r="C92" s="137"/>
      <c r="D92" s="142"/>
      <c r="E92" s="51"/>
    </row>
    <row r="93" spans="1:6" ht="15.5">
      <c r="A93" s="131" t="s">
        <v>840</v>
      </c>
      <c r="B93" s="132" t="s">
        <v>376</v>
      </c>
      <c r="C93" s="132" t="s">
        <v>376</v>
      </c>
      <c r="D93" s="141" t="s">
        <v>903</v>
      </c>
      <c r="E93" s="134"/>
      <c r="F93" s="135" t="s">
        <v>827</v>
      </c>
    </row>
    <row r="94" spans="1:6" ht="15.5">
      <c r="A94" s="131"/>
      <c r="B94" s="132"/>
      <c r="C94" s="132" t="s">
        <v>376</v>
      </c>
      <c r="D94" s="141" t="s">
        <v>904</v>
      </c>
      <c r="E94" s="134"/>
      <c r="F94" s="135" t="s">
        <v>827</v>
      </c>
    </row>
    <row r="95" spans="1:6" ht="15.5">
      <c r="A95" s="131"/>
      <c r="B95" s="132"/>
      <c r="C95" s="132" t="s">
        <v>376</v>
      </c>
      <c r="D95" s="141" t="s">
        <v>905</v>
      </c>
      <c r="E95" s="134"/>
      <c r="F95" s="135" t="s">
        <v>827</v>
      </c>
    </row>
    <row r="96" spans="1:6" ht="15.5">
      <c r="A96" s="131"/>
      <c r="B96" s="132"/>
      <c r="C96" s="132" t="s">
        <v>376</v>
      </c>
      <c r="D96" s="141" t="s">
        <v>906</v>
      </c>
      <c r="E96" s="134"/>
      <c r="F96" s="135" t="s">
        <v>827</v>
      </c>
    </row>
    <row r="97" spans="1:6" ht="15.5">
      <c r="A97" s="131"/>
      <c r="B97" s="132"/>
      <c r="C97" s="132" t="s">
        <v>376</v>
      </c>
      <c r="D97" s="141" t="s">
        <v>907</v>
      </c>
      <c r="E97" s="134"/>
      <c r="F97" s="135" t="s">
        <v>827</v>
      </c>
    </row>
    <row r="98" spans="1:6" ht="15.5">
      <c r="A98" s="131"/>
      <c r="B98" s="132"/>
      <c r="C98" s="132" t="s">
        <v>376</v>
      </c>
      <c r="D98" s="141" t="s">
        <v>908</v>
      </c>
      <c r="E98" s="134"/>
      <c r="F98" s="135" t="s">
        <v>827</v>
      </c>
    </row>
    <row r="99" spans="1:6" ht="15.5">
      <c r="A99" s="131"/>
      <c r="B99" s="132"/>
      <c r="C99" s="132" t="s">
        <v>376</v>
      </c>
      <c r="D99" s="141" t="s">
        <v>909</v>
      </c>
      <c r="E99" s="134"/>
      <c r="F99" s="135" t="s">
        <v>827</v>
      </c>
    </row>
    <row r="100" spans="1:6" ht="15.5">
      <c r="A100" s="131" t="s">
        <v>845</v>
      </c>
      <c r="B100" s="132" t="s">
        <v>381</v>
      </c>
      <c r="C100" s="132" t="s">
        <v>381</v>
      </c>
      <c r="D100" s="141"/>
      <c r="E100" s="134"/>
      <c r="F100" s="135" t="s">
        <v>827</v>
      </c>
    </row>
    <row r="101" spans="1:6" ht="15.5">
      <c r="A101" s="136"/>
      <c r="B101" s="137" t="s">
        <v>385</v>
      </c>
      <c r="C101" s="137"/>
      <c r="D101" s="142"/>
      <c r="E101" s="51"/>
    </row>
    <row r="102" spans="1:6" ht="15.5">
      <c r="A102" s="136"/>
      <c r="B102" s="137" t="s">
        <v>388</v>
      </c>
      <c r="C102" s="142"/>
      <c r="D102" s="142"/>
      <c r="E102" s="51"/>
    </row>
    <row r="103" spans="1:6" ht="15.5">
      <c r="A103" s="136"/>
      <c r="B103" s="137" t="s">
        <v>391</v>
      </c>
      <c r="C103" s="142"/>
      <c r="D103" s="142"/>
      <c r="E103" s="51"/>
    </row>
    <row r="104" spans="1:6" ht="15.5">
      <c r="A104" s="136" t="s">
        <v>910</v>
      </c>
      <c r="B104" s="137" t="s">
        <v>394</v>
      </c>
      <c r="C104" s="137"/>
      <c r="D104" s="142"/>
      <c r="E104" s="51"/>
    </row>
    <row r="105" spans="1:6" ht="15.5">
      <c r="A105" s="131"/>
      <c r="B105" s="132" t="s">
        <v>397</v>
      </c>
      <c r="C105" s="141" t="s">
        <v>528</v>
      </c>
      <c r="D105" s="141" t="s">
        <v>911</v>
      </c>
      <c r="E105" s="140" t="s">
        <v>912</v>
      </c>
      <c r="F105" s="135" t="s">
        <v>827</v>
      </c>
    </row>
    <row r="106" spans="1:6" ht="15.5">
      <c r="A106" s="136"/>
      <c r="B106" s="137"/>
      <c r="C106" s="141" t="s">
        <v>528</v>
      </c>
      <c r="D106" s="141" t="s">
        <v>913</v>
      </c>
      <c r="E106" s="134" t="s">
        <v>914</v>
      </c>
      <c r="F106" s="135" t="s">
        <v>827</v>
      </c>
    </row>
    <row r="107" spans="1:6" ht="15.5">
      <c r="A107" s="136"/>
      <c r="B107" s="137"/>
      <c r="C107" s="141" t="s">
        <v>528</v>
      </c>
      <c r="D107" s="141" t="s">
        <v>915</v>
      </c>
      <c r="E107" s="134" t="s">
        <v>916</v>
      </c>
      <c r="F107" s="135" t="s">
        <v>827</v>
      </c>
    </row>
    <row r="108" spans="1:6" ht="15.5">
      <c r="A108" s="136"/>
      <c r="B108" s="137" t="s">
        <v>405</v>
      </c>
      <c r="C108" s="142"/>
      <c r="D108" s="142"/>
      <c r="E108" s="51"/>
      <c r="F108" s="146"/>
    </row>
    <row r="109" spans="1:6" ht="15.5">
      <c r="A109" s="131" t="s">
        <v>840</v>
      </c>
      <c r="B109" s="132" t="s">
        <v>407</v>
      </c>
      <c r="C109" s="132" t="s">
        <v>407</v>
      </c>
      <c r="D109" s="141" t="s">
        <v>917</v>
      </c>
      <c r="E109" s="134"/>
      <c r="F109" s="135" t="s">
        <v>827</v>
      </c>
    </row>
    <row r="110" spans="1:6" ht="15.5">
      <c r="A110" s="131"/>
      <c r="B110" s="132"/>
      <c r="C110" s="132" t="s">
        <v>407</v>
      </c>
      <c r="D110" s="141" t="s">
        <v>918</v>
      </c>
      <c r="E110" s="134"/>
      <c r="F110" s="135" t="s">
        <v>827</v>
      </c>
    </row>
    <row r="111" spans="1:6" ht="15.5">
      <c r="A111" s="131"/>
      <c r="B111" s="132"/>
      <c r="C111" s="132" t="s">
        <v>407</v>
      </c>
      <c r="D111" s="141" t="s">
        <v>919</v>
      </c>
      <c r="E111" s="134"/>
      <c r="F111" s="135" t="s">
        <v>827</v>
      </c>
    </row>
    <row r="112" spans="1:6" ht="15.5">
      <c r="A112" s="131"/>
      <c r="B112" s="132"/>
      <c r="C112" s="132" t="s">
        <v>407</v>
      </c>
      <c r="D112" s="141" t="s">
        <v>920</v>
      </c>
      <c r="E112" s="134"/>
      <c r="F112" s="135" t="s">
        <v>827</v>
      </c>
    </row>
    <row r="113" spans="1:6" ht="15.5">
      <c r="A113" s="136"/>
      <c r="B113" s="137" t="s">
        <v>414</v>
      </c>
      <c r="C113" s="142"/>
      <c r="D113" s="142"/>
      <c r="E113" s="51"/>
    </row>
    <row r="114" spans="1:6" ht="24">
      <c r="A114" s="131"/>
      <c r="B114" s="132" t="s">
        <v>417</v>
      </c>
      <c r="C114" s="141" t="s">
        <v>528</v>
      </c>
      <c r="D114" s="141" t="s">
        <v>921</v>
      </c>
      <c r="E114" s="134" t="s">
        <v>922</v>
      </c>
      <c r="F114" s="135" t="s">
        <v>827</v>
      </c>
    </row>
    <row r="115" spans="1:6" ht="15.5">
      <c r="A115" s="136"/>
      <c r="B115" s="137"/>
      <c r="C115" s="141" t="s">
        <v>528</v>
      </c>
      <c r="D115" s="141" t="s">
        <v>923</v>
      </c>
      <c r="E115" s="134" t="s">
        <v>924</v>
      </c>
      <c r="F115" s="135" t="s">
        <v>827</v>
      </c>
    </row>
    <row r="116" spans="1:6" ht="24">
      <c r="A116" s="136"/>
      <c r="B116" s="137"/>
      <c r="C116" s="141" t="s">
        <v>528</v>
      </c>
      <c r="D116" s="141" t="s">
        <v>925</v>
      </c>
      <c r="E116" s="134" t="s">
        <v>926</v>
      </c>
      <c r="F116" s="135" t="s">
        <v>827</v>
      </c>
    </row>
    <row r="117" spans="1:6" ht="15.5">
      <c r="A117" s="136"/>
      <c r="B117" s="137"/>
      <c r="C117" s="141" t="s">
        <v>528</v>
      </c>
      <c r="D117" s="141" t="s">
        <v>927</v>
      </c>
      <c r="E117" s="134" t="s">
        <v>928</v>
      </c>
      <c r="F117" s="135" t="s">
        <v>827</v>
      </c>
    </row>
    <row r="118" spans="1:6" ht="15.5">
      <c r="A118" s="136"/>
      <c r="B118" s="137"/>
      <c r="C118" s="141" t="s">
        <v>528</v>
      </c>
      <c r="D118" s="141" t="s">
        <v>929</v>
      </c>
      <c r="E118" s="134" t="s">
        <v>930</v>
      </c>
      <c r="F118" s="135" t="s">
        <v>827</v>
      </c>
    </row>
    <row r="119" spans="1:6" ht="15.5">
      <c r="A119" s="131"/>
      <c r="B119" s="132" t="s">
        <v>426</v>
      </c>
      <c r="C119" s="132" t="s">
        <v>407</v>
      </c>
      <c r="D119" s="141" t="s">
        <v>931</v>
      </c>
      <c r="E119" s="134" t="s">
        <v>932</v>
      </c>
      <c r="F119" s="135" t="s">
        <v>827</v>
      </c>
    </row>
    <row r="120" spans="1:6" ht="15.5">
      <c r="A120" s="131"/>
      <c r="B120" s="132"/>
      <c r="C120" s="132" t="s">
        <v>407</v>
      </c>
      <c r="D120" s="141" t="s">
        <v>933</v>
      </c>
      <c r="E120" s="134" t="s">
        <v>934</v>
      </c>
      <c r="F120" s="135" t="s">
        <v>827</v>
      </c>
    </row>
    <row r="121" spans="1:6" ht="15.5">
      <c r="A121" s="131"/>
      <c r="B121" s="132"/>
      <c r="C121" s="132" t="s">
        <v>407</v>
      </c>
      <c r="D121" s="141" t="s">
        <v>935</v>
      </c>
      <c r="E121" s="134" t="s">
        <v>936</v>
      </c>
      <c r="F121" s="135" t="s">
        <v>827</v>
      </c>
    </row>
    <row r="122" spans="1:6" ht="15.5">
      <c r="A122" s="131"/>
      <c r="B122" s="132"/>
      <c r="C122" s="132" t="s">
        <v>407</v>
      </c>
      <c r="D122" s="141" t="s">
        <v>937</v>
      </c>
      <c r="E122" s="134" t="s">
        <v>938</v>
      </c>
      <c r="F122" s="135" t="s">
        <v>827</v>
      </c>
    </row>
    <row r="123" spans="1:6" ht="15.5">
      <c r="A123" s="131"/>
      <c r="B123" s="132"/>
      <c r="C123" s="132" t="s">
        <v>407</v>
      </c>
      <c r="D123" s="141" t="s">
        <v>939</v>
      </c>
      <c r="E123" s="134" t="s">
        <v>940</v>
      </c>
      <c r="F123" s="135" t="s">
        <v>827</v>
      </c>
    </row>
    <row r="124" spans="1:6" ht="15.5">
      <c r="A124" s="136"/>
      <c r="B124" s="137" t="s">
        <v>435</v>
      </c>
      <c r="C124" s="142"/>
      <c r="D124" s="142"/>
      <c r="E124" s="51"/>
    </row>
    <row r="125" spans="1:6" ht="15.5">
      <c r="A125" s="131"/>
      <c r="B125" s="132" t="s">
        <v>438</v>
      </c>
      <c r="C125" s="132" t="s">
        <v>407</v>
      </c>
      <c r="D125" s="141" t="s">
        <v>941</v>
      </c>
      <c r="E125" s="134" t="s">
        <v>942</v>
      </c>
      <c r="F125" s="135" t="s">
        <v>827</v>
      </c>
    </row>
    <row r="126" spans="1:6" ht="15.5">
      <c r="A126" s="131"/>
      <c r="B126" s="132"/>
      <c r="C126" s="132" t="s">
        <v>407</v>
      </c>
      <c r="D126" s="141" t="s">
        <v>943</v>
      </c>
      <c r="E126" s="134" t="s">
        <v>944</v>
      </c>
      <c r="F126" s="135" t="s">
        <v>827</v>
      </c>
    </row>
    <row r="127" spans="1:6" ht="15.5">
      <c r="A127" s="131"/>
      <c r="B127" s="132"/>
      <c r="C127" s="132" t="s">
        <v>407</v>
      </c>
      <c r="D127" s="141" t="s">
        <v>945</v>
      </c>
      <c r="E127" s="134" t="s">
        <v>946</v>
      </c>
      <c r="F127" s="135" t="s">
        <v>827</v>
      </c>
    </row>
    <row r="128" spans="1:6" ht="15.5">
      <c r="A128" s="131"/>
      <c r="B128" s="132"/>
      <c r="C128" s="132" t="s">
        <v>407</v>
      </c>
      <c r="D128" s="141" t="s">
        <v>947</v>
      </c>
      <c r="E128" s="134" t="s">
        <v>948</v>
      </c>
      <c r="F128" s="135" t="s">
        <v>827</v>
      </c>
    </row>
    <row r="129" spans="1:6" ht="15.5">
      <c r="A129" s="136"/>
      <c r="B129" s="137" t="s">
        <v>450</v>
      </c>
      <c r="C129" s="142"/>
      <c r="D129" s="142"/>
      <c r="E129" s="51"/>
    </row>
    <row r="130" spans="1:6" ht="15.5">
      <c r="A130" s="136"/>
      <c r="B130" s="137" t="s">
        <v>453</v>
      </c>
      <c r="C130" s="142"/>
      <c r="D130" s="142"/>
      <c r="E130" s="51"/>
    </row>
    <row r="131" spans="1:6" ht="15.5">
      <c r="A131" s="136"/>
      <c r="B131" s="137" t="s">
        <v>455</v>
      </c>
      <c r="C131" s="142"/>
      <c r="D131" s="142"/>
      <c r="E131" s="51"/>
    </row>
    <row r="132" spans="1:6" ht="15.5">
      <c r="A132" s="136"/>
      <c r="B132" s="137" t="s">
        <v>457</v>
      </c>
      <c r="C132" s="142"/>
      <c r="D132" s="142"/>
      <c r="E132" s="51"/>
    </row>
    <row r="133" spans="1:6" ht="15.5">
      <c r="A133" s="136"/>
      <c r="B133" s="137" t="s">
        <v>460</v>
      </c>
      <c r="C133" s="137"/>
      <c r="D133" s="142"/>
      <c r="E133" s="51"/>
    </row>
    <row r="134" spans="1:6" ht="15.5">
      <c r="A134" s="131" t="s">
        <v>949</v>
      </c>
      <c r="B134" s="132" t="s">
        <v>463</v>
      </c>
      <c r="C134" s="132" t="s">
        <v>463</v>
      </c>
      <c r="D134" s="141" t="s">
        <v>467</v>
      </c>
      <c r="E134" s="134"/>
      <c r="F134" s="135" t="s">
        <v>950</v>
      </c>
    </row>
    <row r="135" spans="1:6" ht="15.5">
      <c r="A135" s="131"/>
      <c r="B135" s="132"/>
      <c r="C135" s="132" t="s">
        <v>463</v>
      </c>
      <c r="D135" s="141" t="s">
        <v>951</v>
      </c>
      <c r="E135" s="134"/>
      <c r="F135" s="135" t="s">
        <v>950</v>
      </c>
    </row>
    <row r="136" spans="1:6" ht="15.5">
      <c r="A136" s="136"/>
      <c r="B136" s="137" t="s">
        <v>471</v>
      </c>
      <c r="C136" s="142"/>
      <c r="D136" s="142"/>
      <c r="E136" s="51"/>
    </row>
    <row r="137" spans="1:6" ht="15.5">
      <c r="A137" s="131"/>
      <c r="B137" s="132"/>
      <c r="C137" s="132" t="s">
        <v>326</v>
      </c>
      <c r="D137" s="141" t="s">
        <v>952</v>
      </c>
      <c r="E137" s="134" t="s">
        <v>953</v>
      </c>
      <c r="F137" s="135" t="s">
        <v>950</v>
      </c>
    </row>
    <row r="138" spans="1:6" ht="15.5">
      <c r="A138" s="136"/>
      <c r="B138" s="137" t="s">
        <v>474</v>
      </c>
      <c r="C138" s="142"/>
      <c r="D138" s="142"/>
      <c r="E138" s="51"/>
    </row>
    <row r="139" spans="1:6" ht="15.5">
      <c r="A139" s="136"/>
      <c r="B139" s="137" t="s">
        <v>477</v>
      </c>
      <c r="C139" s="142"/>
      <c r="D139" s="142"/>
      <c r="E139" s="51"/>
    </row>
    <row r="140" spans="1:6" ht="15.5">
      <c r="A140" s="136"/>
      <c r="B140" s="137" t="s">
        <v>479</v>
      </c>
      <c r="C140" s="142"/>
      <c r="D140" s="142"/>
      <c r="E140" s="51"/>
    </row>
    <row r="141" spans="1:6" ht="15.5">
      <c r="A141" s="136"/>
      <c r="B141" s="137" t="s">
        <v>481</v>
      </c>
      <c r="C141" s="142"/>
      <c r="D141" s="142"/>
      <c r="E141" s="51"/>
    </row>
    <row r="142" spans="1:6" ht="15.5">
      <c r="A142" s="131" t="s">
        <v>840</v>
      </c>
      <c r="B142" s="132" t="s">
        <v>484</v>
      </c>
      <c r="C142" s="132" t="s">
        <v>484</v>
      </c>
      <c r="D142" s="141" t="s">
        <v>488</v>
      </c>
      <c r="E142" s="134"/>
      <c r="F142" s="135" t="s">
        <v>950</v>
      </c>
    </row>
    <row r="143" spans="1:6" ht="15.5">
      <c r="A143" s="131"/>
      <c r="B143" s="132"/>
      <c r="C143" s="132" t="s">
        <v>484</v>
      </c>
      <c r="D143" s="141" t="s">
        <v>954</v>
      </c>
      <c r="E143" s="134"/>
      <c r="F143" s="135" t="s">
        <v>950</v>
      </c>
    </row>
    <row r="144" spans="1:6" ht="24">
      <c r="A144" s="131"/>
      <c r="B144" s="132"/>
      <c r="C144" s="132" t="s">
        <v>484</v>
      </c>
      <c r="D144" s="141" t="s">
        <v>955</v>
      </c>
      <c r="E144" s="134"/>
      <c r="F144" s="135" t="s">
        <v>950</v>
      </c>
    </row>
    <row r="145" spans="1:9" ht="15.5">
      <c r="A145" s="131"/>
      <c r="B145" s="132"/>
      <c r="C145" s="132" t="s">
        <v>484</v>
      </c>
      <c r="D145" s="141" t="s">
        <v>956</v>
      </c>
      <c r="E145" s="134"/>
      <c r="F145" s="135" t="s">
        <v>950</v>
      </c>
    </row>
    <row r="146" spans="1:9" ht="61.5">
      <c r="A146" s="131" t="s">
        <v>949</v>
      </c>
      <c r="B146" s="132" t="s">
        <v>489</v>
      </c>
      <c r="C146" s="132" t="s">
        <v>489</v>
      </c>
      <c r="D146" s="133" t="s">
        <v>957</v>
      </c>
      <c r="E146" s="134" t="s">
        <v>958</v>
      </c>
      <c r="F146" s="135" t="s">
        <v>950</v>
      </c>
    </row>
    <row r="147" spans="1:9" ht="15.5">
      <c r="A147" s="136"/>
      <c r="B147" s="137" t="s">
        <v>500</v>
      </c>
      <c r="C147" s="138"/>
      <c r="D147" s="138"/>
      <c r="E147" s="51"/>
    </row>
    <row r="148" spans="1:9" ht="51.5">
      <c r="A148" s="131" t="s">
        <v>845</v>
      </c>
      <c r="B148" s="132" t="s">
        <v>503</v>
      </c>
      <c r="C148" s="132" t="s">
        <v>503</v>
      </c>
      <c r="D148" s="133" t="s">
        <v>507</v>
      </c>
      <c r="E148" s="134"/>
      <c r="F148" s="135" t="s">
        <v>950</v>
      </c>
    </row>
    <row r="149" spans="1:9" ht="15.5">
      <c r="A149" s="136"/>
      <c r="B149" s="147"/>
      <c r="C149" s="138"/>
      <c r="D149" s="138"/>
      <c r="E149" s="51"/>
    </row>
    <row r="150" spans="1:9" ht="15.5">
      <c r="A150" s="131"/>
      <c r="B150" s="132" t="s">
        <v>511</v>
      </c>
      <c r="C150" s="132" t="s">
        <v>310</v>
      </c>
      <c r="D150" s="133"/>
      <c r="E150" s="134"/>
      <c r="F150" s="135" t="s">
        <v>827</v>
      </c>
    </row>
    <row r="151" spans="1:9" ht="15.5">
      <c r="A151" s="131"/>
      <c r="B151" s="132" t="s">
        <v>514</v>
      </c>
      <c r="C151" s="132" t="s">
        <v>879</v>
      </c>
      <c r="D151" s="133" t="s">
        <v>519</v>
      </c>
      <c r="E151" s="134" t="s">
        <v>959</v>
      </c>
      <c r="F151" s="135" t="s">
        <v>827</v>
      </c>
    </row>
    <row r="152" spans="1:9" ht="15.5">
      <c r="A152" s="136"/>
      <c r="B152" s="137" t="s">
        <v>520</v>
      </c>
      <c r="C152" s="138"/>
      <c r="D152" s="138"/>
      <c r="E152" s="51"/>
    </row>
    <row r="153" spans="1:9" ht="15.5">
      <c r="A153" s="136"/>
      <c r="B153" s="137" t="s">
        <v>522</v>
      </c>
      <c r="C153" s="138"/>
      <c r="D153" s="138"/>
      <c r="E153" s="51"/>
    </row>
    <row r="154" spans="1:9" ht="15.5">
      <c r="A154" s="136"/>
      <c r="B154" s="137" t="s">
        <v>525</v>
      </c>
      <c r="C154" s="138"/>
      <c r="D154" s="138"/>
      <c r="E154" s="51"/>
    </row>
    <row r="155" spans="1:9" ht="15.5">
      <c r="A155" s="131" t="s">
        <v>840</v>
      </c>
      <c r="B155" s="148" t="s">
        <v>528</v>
      </c>
      <c r="C155" s="149" t="s">
        <v>528</v>
      </c>
      <c r="D155" s="150" t="s">
        <v>532</v>
      </c>
      <c r="E155" s="148" t="s">
        <v>960</v>
      </c>
      <c r="F155" s="135" t="s">
        <v>950</v>
      </c>
      <c r="G155" s="138"/>
      <c r="H155" s="51"/>
      <c r="I155" s="151"/>
    </row>
    <row r="156" spans="1:9" ht="15.5">
      <c r="A156" s="152"/>
      <c r="B156" s="153"/>
      <c r="C156" s="154"/>
      <c r="D156" s="149" t="s">
        <v>961</v>
      </c>
      <c r="E156" s="155" t="s">
        <v>962</v>
      </c>
      <c r="F156" s="135" t="s">
        <v>950</v>
      </c>
    </row>
    <row r="157" spans="1:9" ht="26">
      <c r="A157" s="152"/>
      <c r="B157" s="153"/>
      <c r="C157" s="154"/>
      <c r="D157" s="149" t="s">
        <v>963</v>
      </c>
      <c r="E157" s="155" t="s">
        <v>964</v>
      </c>
      <c r="F157" s="135" t="s">
        <v>950</v>
      </c>
    </row>
    <row r="158" spans="1:9" ht="15.5">
      <c r="A158" s="152"/>
      <c r="B158" s="153"/>
      <c r="C158" s="154"/>
      <c r="D158" s="149" t="s">
        <v>965</v>
      </c>
      <c r="E158" s="155" t="s">
        <v>966</v>
      </c>
      <c r="F158" s="135" t="s">
        <v>950</v>
      </c>
    </row>
    <row r="159" spans="1:9" ht="15.5">
      <c r="A159" s="152"/>
      <c r="B159" s="153"/>
      <c r="C159" s="154"/>
      <c r="D159" s="156" t="s">
        <v>967</v>
      </c>
      <c r="E159" s="155" t="s">
        <v>968</v>
      </c>
      <c r="F159" s="135" t="s">
        <v>950</v>
      </c>
    </row>
    <row r="160" spans="1:9" ht="15.5">
      <c r="A160" s="152"/>
      <c r="B160" s="153"/>
      <c r="C160" s="154"/>
      <c r="D160" s="149" t="s">
        <v>969</v>
      </c>
      <c r="E160" s="155" t="s">
        <v>970</v>
      </c>
      <c r="F160" s="135" t="s">
        <v>950</v>
      </c>
    </row>
    <row r="161" spans="1:6" ht="15.5">
      <c r="A161" s="152"/>
      <c r="B161" s="153"/>
      <c r="C161" s="154"/>
      <c r="D161" s="149" t="s">
        <v>971</v>
      </c>
      <c r="E161" s="155" t="s">
        <v>972</v>
      </c>
      <c r="F161" s="135" t="s">
        <v>950</v>
      </c>
    </row>
    <row r="162" spans="1:6" ht="26">
      <c r="A162" s="152"/>
      <c r="B162" s="153"/>
      <c r="C162" s="154"/>
      <c r="D162" s="149" t="s">
        <v>973</v>
      </c>
      <c r="E162" s="145" t="s">
        <v>974</v>
      </c>
      <c r="F162" s="135" t="s">
        <v>950</v>
      </c>
    </row>
    <row r="163" spans="1:6" ht="15.5">
      <c r="A163" s="131"/>
      <c r="B163" s="132" t="s">
        <v>536</v>
      </c>
      <c r="C163" s="132" t="s">
        <v>489</v>
      </c>
      <c r="D163" s="133" t="s">
        <v>975</v>
      </c>
      <c r="E163" s="157" t="s">
        <v>976</v>
      </c>
      <c r="F163" s="135" t="s">
        <v>950</v>
      </c>
    </row>
    <row r="164" spans="1:6" ht="28.5">
      <c r="A164" s="131"/>
      <c r="B164" s="132"/>
      <c r="C164" s="132" t="s">
        <v>489</v>
      </c>
      <c r="D164" s="133" t="s">
        <v>977</v>
      </c>
      <c r="E164" s="157" t="s">
        <v>978</v>
      </c>
      <c r="F164" s="135" t="s">
        <v>950</v>
      </c>
    </row>
    <row r="165" spans="1:6" ht="28.5">
      <c r="A165" s="131"/>
      <c r="B165" s="132"/>
      <c r="C165" s="132" t="s">
        <v>489</v>
      </c>
      <c r="D165" s="133" t="s">
        <v>979</v>
      </c>
      <c r="E165" s="157" t="s">
        <v>980</v>
      </c>
      <c r="F165" s="135" t="s">
        <v>950</v>
      </c>
    </row>
    <row r="166" spans="1:6" ht="15.5">
      <c r="A166" s="131"/>
      <c r="B166" s="132"/>
      <c r="C166" s="132" t="s">
        <v>489</v>
      </c>
      <c r="D166" s="133" t="s">
        <v>981</v>
      </c>
      <c r="E166" s="157" t="s">
        <v>982</v>
      </c>
      <c r="F166" s="135" t="s">
        <v>950</v>
      </c>
    </row>
    <row r="167" spans="1:6" ht="15.5">
      <c r="A167" s="131"/>
      <c r="B167" s="132"/>
      <c r="C167" s="132" t="s">
        <v>489</v>
      </c>
      <c r="D167" s="133" t="s">
        <v>983</v>
      </c>
      <c r="E167" s="157" t="s">
        <v>984</v>
      </c>
      <c r="F167" s="135" t="s">
        <v>950</v>
      </c>
    </row>
    <row r="168" spans="1:6" ht="15.5">
      <c r="A168" s="136"/>
      <c r="B168" s="137" t="s">
        <v>545</v>
      </c>
      <c r="C168" s="138"/>
      <c r="D168" s="138"/>
      <c r="E168" s="51"/>
    </row>
    <row r="169" spans="1:6" ht="15.5">
      <c r="A169" s="136"/>
      <c r="B169" s="137" t="s">
        <v>546</v>
      </c>
      <c r="C169" s="138"/>
      <c r="D169" s="138"/>
      <c r="E169" s="51"/>
    </row>
    <row r="170" spans="1:6" ht="15.5">
      <c r="A170" s="131"/>
      <c r="B170" s="132" t="s">
        <v>549</v>
      </c>
      <c r="C170" s="132" t="s">
        <v>489</v>
      </c>
      <c r="D170" s="133" t="s">
        <v>553</v>
      </c>
      <c r="E170" s="155" t="s">
        <v>985</v>
      </c>
      <c r="F170" s="135" t="s">
        <v>950</v>
      </c>
    </row>
    <row r="171" spans="1:6" ht="15.5">
      <c r="A171" s="136"/>
      <c r="B171" s="137"/>
      <c r="C171" s="138"/>
      <c r="D171" s="138"/>
      <c r="E171" s="51"/>
    </row>
    <row r="172" spans="1:6" ht="15.5">
      <c r="A172" s="131"/>
      <c r="B172" s="132" t="s">
        <v>554</v>
      </c>
      <c r="C172" s="149" t="s">
        <v>528</v>
      </c>
      <c r="D172" s="133" t="s">
        <v>558</v>
      </c>
      <c r="E172" s="134" t="s">
        <v>986</v>
      </c>
      <c r="F172" s="135" t="s">
        <v>950</v>
      </c>
    </row>
    <row r="173" spans="1:6" ht="15.5">
      <c r="A173" s="136"/>
      <c r="B173" s="137"/>
      <c r="C173" s="138"/>
      <c r="D173" s="133" t="s">
        <v>987</v>
      </c>
      <c r="E173" s="134" t="s">
        <v>988</v>
      </c>
      <c r="F173" s="135" t="s">
        <v>950</v>
      </c>
    </row>
    <row r="174" spans="1:6" ht="21.5">
      <c r="A174" s="131" t="s">
        <v>840</v>
      </c>
      <c r="B174" s="132" t="s">
        <v>560</v>
      </c>
      <c r="C174" s="132" t="s">
        <v>560</v>
      </c>
      <c r="D174" s="133" t="s">
        <v>989</v>
      </c>
      <c r="E174" s="155"/>
      <c r="F174" s="135" t="s">
        <v>950</v>
      </c>
    </row>
    <row r="175" spans="1:6" ht="15.5">
      <c r="A175" s="136"/>
      <c r="B175" s="137" t="s">
        <v>567</v>
      </c>
      <c r="C175" s="138"/>
      <c r="D175" s="138"/>
      <c r="E175" s="51"/>
    </row>
    <row r="176" spans="1:6" ht="15.5">
      <c r="A176" s="136"/>
      <c r="B176" s="137" t="s">
        <v>570</v>
      </c>
      <c r="C176" s="138"/>
      <c r="D176" s="138"/>
      <c r="E176" s="51"/>
    </row>
    <row r="177" spans="1:6" ht="15.5">
      <c r="A177" s="136"/>
      <c r="B177" s="137" t="s">
        <v>573</v>
      </c>
      <c r="C177" s="138"/>
      <c r="D177" s="138"/>
      <c r="E177" s="51"/>
    </row>
    <row r="178" spans="1:6" ht="15.5">
      <c r="A178" s="136"/>
      <c r="B178" s="137" t="s">
        <v>576</v>
      </c>
      <c r="C178" s="138"/>
      <c r="D178" s="138"/>
      <c r="E178" s="51"/>
    </row>
    <row r="179" spans="1:6" ht="15.5">
      <c r="A179" s="136"/>
      <c r="B179" s="137" t="s">
        <v>578</v>
      </c>
      <c r="C179" s="138"/>
      <c r="D179" s="138"/>
      <c r="E179" s="51"/>
    </row>
    <row r="180" spans="1:6" ht="31.5">
      <c r="A180" s="131" t="s">
        <v>840</v>
      </c>
      <c r="B180" s="132" t="s">
        <v>581</v>
      </c>
      <c r="C180" s="132" t="s">
        <v>581</v>
      </c>
      <c r="D180" s="133" t="s">
        <v>990</v>
      </c>
      <c r="E180" s="134" t="s">
        <v>991</v>
      </c>
      <c r="F180" s="135" t="s">
        <v>950</v>
      </c>
    </row>
    <row r="181" spans="1:6" ht="15.5">
      <c r="A181" s="136"/>
      <c r="B181" s="137" t="s">
        <v>589</v>
      </c>
      <c r="C181" s="138"/>
      <c r="D181" s="138"/>
      <c r="E181" s="51"/>
    </row>
    <row r="182" spans="1:6" ht="91.5">
      <c r="A182" s="131" t="s">
        <v>840</v>
      </c>
      <c r="B182" s="132" t="s">
        <v>592</v>
      </c>
      <c r="C182" s="132" t="s">
        <v>592</v>
      </c>
      <c r="D182" s="133" t="s">
        <v>992</v>
      </c>
      <c r="E182" s="134" t="s">
        <v>993</v>
      </c>
      <c r="F182" s="135" t="s">
        <v>950</v>
      </c>
    </row>
    <row r="183" spans="1:6" ht="15.5">
      <c r="A183" s="136"/>
      <c r="B183" s="137" t="s">
        <v>601</v>
      </c>
      <c r="C183" s="138"/>
      <c r="D183" s="138"/>
      <c r="E183" s="51"/>
    </row>
    <row r="184" spans="1:6" ht="15.5">
      <c r="A184" s="136"/>
      <c r="B184" s="137" t="s">
        <v>604</v>
      </c>
      <c r="C184" s="138"/>
      <c r="D184" s="138"/>
      <c r="E184" s="51"/>
    </row>
    <row r="185" spans="1:6" ht="15.5">
      <c r="A185" s="136"/>
      <c r="B185" s="137" t="s">
        <v>606</v>
      </c>
      <c r="C185" s="138"/>
      <c r="D185" s="138"/>
      <c r="E185" s="51"/>
    </row>
    <row r="186" spans="1:6" ht="21.5">
      <c r="A186" s="131" t="s">
        <v>840</v>
      </c>
      <c r="B186" s="132" t="s">
        <v>609</v>
      </c>
      <c r="C186" s="132" t="s">
        <v>609</v>
      </c>
      <c r="D186" s="133" t="s">
        <v>994</v>
      </c>
      <c r="E186" s="134"/>
      <c r="F186" s="135" t="s">
        <v>950</v>
      </c>
    </row>
    <row r="187" spans="1:6" ht="15.5">
      <c r="A187" s="131"/>
      <c r="B187" s="132" t="s">
        <v>616</v>
      </c>
      <c r="C187" s="132"/>
      <c r="D187" s="133"/>
      <c r="E187" s="134"/>
      <c r="F187" s="135" t="s">
        <v>950</v>
      </c>
    </row>
    <row r="188" spans="1:6" ht="12.5">
      <c r="A188" s="158"/>
      <c r="B188" s="130"/>
      <c r="C188" s="130"/>
      <c r="D188" s="130"/>
    </row>
    <row r="189" spans="1:6" ht="15.5">
      <c r="A189" s="136"/>
      <c r="B189" s="137"/>
      <c r="C189" s="138"/>
      <c r="D189" s="138"/>
      <c r="E189" s="51"/>
    </row>
    <row r="190" spans="1:6" ht="12.5">
      <c r="A190" s="158"/>
      <c r="B190" s="158"/>
      <c r="C190" s="158"/>
      <c r="D190" s="158"/>
    </row>
    <row r="191" spans="1:6" ht="12.5">
      <c r="A191" s="158"/>
      <c r="B191" s="158"/>
      <c r="C191" s="158"/>
      <c r="D191" s="158"/>
    </row>
    <row r="192" spans="1:6" ht="12.5">
      <c r="A192" s="123"/>
      <c r="B192" s="123"/>
      <c r="C192" s="158"/>
      <c r="D192" s="158"/>
    </row>
    <row r="193" spans="1:4" ht="12.5">
      <c r="A193" s="123"/>
      <c r="B193" s="123"/>
      <c r="C193" s="158"/>
      <c r="D193" s="158"/>
    </row>
    <row r="194" spans="1:4" ht="12.5">
      <c r="A194" s="158"/>
      <c r="B194" s="158"/>
      <c r="C194" s="158"/>
      <c r="D194" s="158"/>
    </row>
    <row r="195" spans="1:4" ht="12.5">
      <c r="A195" s="158"/>
      <c r="B195" s="158"/>
      <c r="C195" s="158"/>
      <c r="D195" s="158"/>
    </row>
    <row r="196" spans="1:4" ht="12.5">
      <c r="A196" s="158"/>
      <c r="B196" s="158"/>
      <c r="C196" s="158"/>
      <c r="D196" s="158"/>
    </row>
    <row r="197" spans="1:4" ht="12.5">
      <c r="A197" s="158"/>
      <c r="B197" s="158"/>
      <c r="C197" s="158"/>
      <c r="D197" s="158"/>
    </row>
    <row r="198" spans="1:4" ht="12.5">
      <c r="A198" s="158"/>
      <c r="B198" s="158"/>
      <c r="C198" s="158"/>
      <c r="D198" s="158"/>
    </row>
    <row r="199" spans="1:4" ht="12.5">
      <c r="A199" s="158"/>
      <c r="B199" s="158"/>
      <c r="C199" s="158"/>
      <c r="D199" s="158"/>
    </row>
    <row r="200" spans="1:4" ht="12.5">
      <c r="A200" s="158"/>
      <c r="B200" s="158"/>
      <c r="C200" s="158"/>
      <c r="D200" s="158"/>
    </row>
    <row r="201" spans="1:4" ht="12.5">
      <c r="A201" s="158"/>
      <c r="B201" s="158"/>
      <c r="C201" s="158"/>
      <c r="D201" s="158"/>
    </row>
    <row r="202" spans="1:4" ht="12.5">
      <c r="A202" s="158"/>
      <c r="B202" s="158"/>
      <c r="C202" s="158"/>
      <c r="D202" s="158"/>
    </row>
    <row r="203" spans="1:4" ht="12.5">
      <c r="A203" s="158"/>
      <c r="B203" s="158"/>
      <c r="C203" s="158"/>
      <c r="D203" s="158"/>
    </row>
    <row r="204" spans="1:4" ht="12.5">
      <c r="A204" s="158"/>
      <c r="B204" s="158"/>
      <c r="C204" s="158"/>
      <c r="D204" s="158"/>
    </row>
    <row r="205" spans="1:4" ht="12.5">
      <c r="A205" s="158"/>
      <c r="B205" s="158"/>
      <c r="C205" s="158"/>
      <c r="D205" s="158"/>
    </row>
    <row r="206" spans="1:4" ht="12.5">
      <c r="A206" s="158"/>
      <c r="B206" s="158"/>
      <c r="C206" s="158"/>
      <c r="D206" s="158"/>
    </row>
    <row r="207" spans="1:4" ht="12.5">
      <c r="A207" s="158"/>
      <c r="B207" s="158"/>
      <c r="C207" s="158"/>
      <c r="D207" s="158"/>
    </row>
    <row r="208" spans="1:4" ht="12.5">
      <c r="A208" s="158"/>
      <c r="B208" s="158"/>
      <c r="C208" s="158"/>
      <c r="D208" s="158"/>
    </row>
    <row r="209" spans="1:4" ht="12.5">
      <c r="A209" s="158"/>
      <c r="B209" s="158"/>
      <c r="C209" s="158"/>
      <c r="D209" s="158"/>
    </row>
    <row r="210" spans="1:4" ht="12.5">
      <c r="A210" s="158"/>
      <c r="B210" s="158"/>
      <c r="C210" s="158"/>
      <c r="D210" s="158"/>
    </row>
    <row r="211" spans="1:4" ht="12.5">
      <c r="A211" s="158"/>
      <c r="B211" s="158"/>
      <c r="C211" s="158"/>
      <c r="D211" s="158"/>
    </row>
    <row r="212" spans="1:4" ht="12.5">
      <c r="A212" s="158"/>
      <c r="B212" s="158"/>
      <c r="C212" s="158"/>
      <c r="D212" s="158"/>
    </row>
    <row r="213" spans="1:4" ht="12.5">
      <c r="A213" s="158"/>
      <c r="B213" s="158"/>
      <c r="C213" s="158"/>
      <c r="D213" s="158"/>
    </row>
    <row r="214" spans="1:4" ht="12.5">
      <c r="A214" s="158"/>
      <c r="B214" s="158"/>
      <c r="C214" s="158"/>
      <c r="D214" s="158"/>
    </row>
    <row r="215" spans="1:4" ht="12.5">
      <c r="A215" s="158"/>
      <c r="B215" s="158"/>
      <c r="C215" s="158"/>
      <c r="D215" s="158"/>
    </row>
    <row r="216" spans="1:4" ht="12.5">
      <c r="A216" s="158"/>
      <c r="B216" s="158"/>
      <c r="C216" s="158"/>
      <c r="D216" s="158"/>
    </row>
    <row r="217" spans="1:4" ht="12.5">
      <c r="A217" s="158"/>
      <c r="B217" s="158"/>
      <c r="C217" s="158"/>
      <c r="D217" s="158"/>
    </row>
    <row r="218" spans="1:4" ht="12.5">
      <c r="A218" s="158"/>
      <c r="B218" s="158"/>
      <c r="C218" s="158"/>
      <c r="D218" s="158"/>
    </row>
    <row r="219" spans="1:4" ht="12.5">
      <c r="A219" s="158"/>
      <c r="B219" s="158"/>
      <c r="C219" s="158"/>
      <c r="D219" s="158"/>
    </row>
    <row r="220" spans="1:4" ht="12.5">
      <c r="A220" s="158"/>
      <c r="B220" s="158"/>
      <c r="C220" s="158"/>
      <c r="D220" s="158"/>
    </row>
    <row r="221" spans="1:4" ht="12.5">
      <c r="A221" s="158"/>
      <c r="B221" s="158"/>
      <c r="C221" s="158"/>
      <c r="D221" s="158"/>
    </row>
    <row r="222" spans="1:4" ht="12.5">
      <c r="A222" s="158"/>
      <c r="B222" s="158"/>
      <c r="C222" s="158"/>
      <c r="D222" s="158"/>
    </row>
    <row r="223" spans="1:4" ht="12.5">
      <c r="A223" s="158"/>
      <c r="B223" s="158"/>
      <c r="C223" s="158"/>
      <c r="D223" s="158"/>
    </row>
    <row r="224" spans="1:4" ht="12.5">
      <c r="A224" s="158"/>
      <c r="B224" s="158"/>
      <c r="C224" s="158"/>
      <c r="D224" s="158"/>
    </row>
    <row r="225" spans="1:4" ht="12.5">
      <c r="A225" s="158"/>
      <c r="B225" s="158"/>
      <c r="C225" s="158"/>
      <c r="D225" s="158"/>
    </row>
    <row r="226" spans="1:4" ht="12.5">
      <c r="A226" s="158"/>
      <c r="B226" s="158"/>
      <c r="C226" s="158"/>
      <c r="D226" s="158"/>
    </row>
    <row r="227" spans="1:4" ht="12.5">
      <c r="A227" s="158"/>
      <c r="B227" s="158"/>
      <c r="C227" s="158"/>
      <c r="D227" s="158"/>
    </row>
    <row r="228" spans="1:4" ht="12.5">
      <c r="A228" s="158"/>
      <c r="B228" s="158"/>
      <c r="C228" s="158"/>
      <c r="D228" s="158"/>
    </row>
    <row r="229" spans="1:4" ht="12.5">
      <c r="A229" s="158"/>
      <c r="B229" s="158"/>
      <c r="C229" s="158"/>
      <c r="D229" s="158"/>
    </row>
    <row r="230" spans="1:4" ht="12.5">
      <c r="A230" s="158"/>
      <c r="B230" s="158"/>
      <c r="C230" s="158"/>
      <c r="D230" s="158"/>
    </row>
    <row r="231" spans="1:4" ht="12.5">
      <c r="A231" s="158"/>
      <c r="B231" s="158"/>
      <c r="C231" s="158"/>
      <c r="D231" s="158"/>
    </row>
    <row r="232" spans="1:4" ht="12.5">
      <c r="A232" s="158"/>
      <c r="B232" s="158"/>
      <c r="C232" s="158"/>
      <c r="D232" s="158"/>
    </row>
    <row r="233" spans="1:4" ht="12.5">
      <c r="A233" s="158"/>
      <c r="B233" s="158"/>
      <c r="C233" s="158"/>
      <c r="D233" s="158"/>
    </row>
    <row r="234" spans="1:4" ht="12.5">
      <c r="A234" s="158"/>
      <c r="B234" s="158"/>
      <c r="C234" s="158"/>
      <c r="D234" s="158"/>
    </row>
    <row r="235" spans="1:4" ht="12.5">
      <c r="A235" s="158"/>
      <c r="B235" s="158"/>
      <c r="C235" s="158"/>
      <c r="D235" s="158"/>
    </row>
    <row r="236" spans="1:4" ht="12.5">
      <c r="A236" s="158"/>
      <c r="B236" s="158"/>
      <c r="C236" s="158"/>
      <c r="D236" s="158"/>
    </row>
    <row r="237" spans="1:4" ht="12.5">
      <c r="A237" s="158"/>
      <c r="B237" s="158"/>
      <c r="C237" s="158"/>
      <c r="D237" s="158"/>
    </row>
    <row r="238" spans="1:4" ht="12.5">
      <c r="A238" s="158"/>
      <c r="B238" s="158"/>
      <c r="C238" s="158"/>
      <c r="D238" s="158"/>
    </row>
    <row r="239" spans="1:4" ht="12.5">
      <c r="A239" s="158"/>
      <c r="B239" s="158"/>
      <c r="C239" s="158"/>
      <c r="D239" s="158"/>
    </row>
    <row r="240" spans="1:4" ht="12.5">
      <c r="A240" s="158"/>
      <c r="B240" s="158"/>
      <c r="C240" s="158"/>
      <c r="D240" s="158"/>
    </row>
    <row r="241" spans="1:4" ht="12.5">
      <c r="A241" s="158"/>
      <c r="B241" s="158"/>
      <c r="C241" s="158"/>
      <c r="D241" s="158"/>
    </row>
    <row r="242" spans="1:4" ht="12.5">
      <c r="A242" s="158"/>
      <c r="B242" s="158"/>
      <c r="C242" s="158"/>
      <c r="D242" s="158"/>
    </row>
    <row r="243" spans="1:4" ht="12.5">
      <c r="A243" s="158"/>
      <c r="B243" s="158"/>
      <c r="C243" s="158"/>
      <c r="D243" s="158"/>
    </row>
    <row r="244" spans="1:4" ht="12.5">
      <c r="A244" s="158"/>
      <c r="B244" s="158"/>
      <c r="C244" s="158"/>
      <c r="D244" s="158"/>
    </row>
    <row r="245" spans="1:4" ht="12.5">
      <c r="A245" s="158"/>
      <c r="B245" s="158"/>
      <c r="C245" s="158"/>
      <c r="D245" s="158"/>
    </row>
    <row r="246" spans="1:4" ht="12.5">
      <c r="A246" s="158"/>
      <c r="B246" s="158"/>
      <c r="C246" s="158"/>
      <c r="D246" s="158"/>
    </row>
    <row r="247" spans="1:4" ht="12.5">
      <c r="A247" s="158"/>
      <c r="B247" s="158"/>
      <c r="C247" s="158"/>
      <c r="D247" s="158"/>
    </row>
    <row r="248" spans="1:4" ht="12.5">
      <c r="A248" s="158"/>
      <c r="B248" s="158"/>
      <c r="C248" s="158"/>
      <c r="D248" s="158"/>
    </row>
    <row r="249" spans="1:4" ht="12.5">
      <c r="A249" s="158"/>
      <c r="B249" s="158"/>
      <c r="C249" s="158"/>
      <c r="D249" s="158"/>
    </row>
    <row r="250" spans="1:4" ht="12.5">
      <c r="A250" s="158"/>
      <c r="B250" s="158"/>
      <c r="C250" s="158"/>
      <c r="D250" s="158"/>
    </row>
    <row r="251" spans="1:4" ht="12.5">
      <c r="A251" s="158"/>
      <c r="B251" s="158"/>
      <c r="C251" s="158"/>
      <c r="D251" s="158"/>
    </row>
    <row r="252" spans="1:4" ht="12.5">
      <c r="A252" s="158"/>
      <c r="B252" s="158"/>
      <c r="C252" s="158"/>
      <c r="D252" s="158"/>
    </row>
    <row r="253" spans="1:4" ht="12.5">
      <c r="A253" s="158"/>
      <c r="B253" s="158"/>
      <c r="C253" s="158"/>
      <c r="D253" s="158"/>
    </row>
    <row r="254" spans="1:4" ht="12.5">
      <c r="A254" s="158"/>
      <c r="B254" s="158"/>
      <c r="C254" s="158"/>
      <c r="D254" s="158"/>
    </row>
    <row r="255" spans="1:4" ht="12.5">
      <c r="A255" s="158"/>
      <c r="B255" s="158"/>
      <c r="C255" s="158"/>
      <c r="D255" s="158"/>
    </row>
    <row r="256" spans="1:4" ht="12.5">
      <c r="A256" s="158"/>
      <c r="B256" s="158"/>
      <c r="C256" s="158"/>
      <c r="D256" s="158"/>
    </row>
    <row r="257" spans="1:4" ht="12.5">
      <c r="A257" s="158"/>
      <c r="B257" s="158"/>
      <c r="C257" s="158"/>
      <c r="D257" s="158"/>
    </row>
    <row r="258" spans="1:4" ht="12.5">
      <c r="A258" s="158"/>
      <c r="B258" s="158"/>
      <c r="C258" s="158"/>
      <c r="D258" s="158"/>
    </row>
    <row r="259" spans="1:4" ht="12.5">
      <c r="A259" s="158"/>
      <c r="B259" s="158"/>
      <c r="C259" s="158"/>
      <c r="D259" s="158"/>
    </row>
    <row r="260" spans="1:4" ht="12.5">
      <c r="A260" s="158"/>
      <c r="B260" s="158"/>
      <c r="C260" s="158"/>
      <c r="D260" s="158"/>
    </row>
    <row r="261" spans="1:4" ht="12.5">
      <c r="A261" s="158"/>
      <c r="B261" s="158"/>
      <c r="C261" s="158"/>
      <c r="D261" s="158"/>
    </row>
    <row r="262" spans="1:4" ht="12.5">
      <c r="A262" s="158"/>
      <c r="B262" s="158"/>
      <c r="C262" s="158"/>
      <c r="D262" s="158"/>
    </row>
    <row r="263" spans="1:4" ht="12.5">
      <c r="A263" s="158"/>
      <c r="B263" s="158"/>
      <c r="C263" s="158"/>
      <c r="D263" s="158"/>
    </row>
    <row r="264" spans="1:4" ht="12.5">
      <c r="A264" s="158"/>
      <c r="B264" s="158"/>
      <c r="C264" s="158"/>
      <c r="D264" s="158"/>
    </row>
    <row r="265" spans="1:4" ht="12.5">
      <c r="A265" s="158"/>
      <c r="B265" s="158"/>
      <c r="C265" s="158"/>
      <c r="D265" s="158"/>
    </row>
    <row r="266" spans="1:4" ht="12.5">
      <c r="A266" s="158"/>
      <c r="B266" s="158"/>
      <c r="C266" s="158"/>
      <c r="D266" s="158"/>
    </row>
    <row r="267" spans="1:4" ht="12.5">
      <c r="A267" s="158"/>
      <c r="B267" s="158"/>
      <c r="C267" s="158"/>
      <c r="D267" s="158"/>
    </row>
    <row r="268" spans="1:4" ht="12.5">
      <c r="A268" s="158"/>
      <c r="B268" s="158"/>
      <c r="C268" s="158"/>
      <c r="D268" s="158"/>
    </row>
    <row r="269" spans="1:4" ht="12.5">
      <c r="A269" s="158"/>
      <c r="B269" s="158"/>
      <c r="C269" s="158"/>
      <c r="D269" s="158"/>
    </row>
    <row r="270" spans="1:4" ht="12.5">
      <c r="A270" s="158"/>
      <c r="B270" s="158"/>
      <c r="C270" s="158"/>
      <c r="D270" s="158"/>
    </row>
    <row r="271" spans="1:4" ht="12.5">
      <c r="A271" s="158"/>
      <c r="B271" s="158"/>
      <c r="C271" s="158"/>
      <c r="D271" s="158"/>
    </row>
    <row r="272" spans="1:4" ht="12.5">
      <c r="A272" s="158"/>
      <c r="B272" s="158"/>
      <c r="C272" s="158"/>
      <c r="D272" s="158"/>
    </row>
    <row r="273" spans="1:4" ht="12.5">
      <c r="A273" s="158"/>
      <c r="B273" s="158"/>
      <c r="C273" s="158"/>
      <c r="D273" s="158"/>
    </row>
    <row r="274" spans="1:4" ht="12.5">
      <c r="A274" s="158"/>
      <c r="B274" s="158"/>
      <c r="C274" s="158"/>
      <c r="D274" s="158"/>
    </row>
    <row r="275" spans="1:4" ht="12.5">
      <c r="A275" s="158"/>
      <c r="B275" s="158"/>
      <c r="C275" s="158"/>
      <c r="D275" s="158"/>
    </row>
    <row r="276" spans="1:4" ht="12.5">
      <c r="A276" s="158"/>
      <c r="B276" s="158"/>
      <c r="C276" s="158"/>
      <c r="D276" s="158"/>
    </row>
    <row r="277" spans="1:4" ht="12.5">
      <c r="A277" s="158"/>
      <c r="B277" s="158"/>
      <c r="C277" s="158"/>
      <c r="D277" s="158"/>
    </row>
    <row r="278" spans="1:4" ht="12.5">
      <c r="A278" s="158"/>
      <c r="B278" s="158"/>
      <c r="C278" s="158"/>
      <c r="D278" s="158"/>
    </row>
    <row r="279" spans="1:4" ht="12.5">
      <c r="A279" s="158"/>
      <c r="B279" s="158"/>
      <c r="C279" s="158"/>
      <c r="D279" s="158"/>
    </row>
    <row r="280" spans="1:4" ht="12.5">
      <c r="A280" s="158"/>
      <c r="B280" s="158"/>
      <c r="C280" s="158"/>
      <c r="D280" s="158"/>
    </row>
    <row r="281" spans="1:4" ht="12.5">
      <c r="A281" s="158"/>
      <c r="B281" s="158"/>
      <c r="C281" s="158"/>
      <c r="D281" s="158"/>
    </row>
    <row r="282" spans="1:4" ht="12.5">
      <c r="A282" s="158"/>
      <c r="B282" s="158"/>
      <c r="C282" s="158"/>
      <c r="D282" s="158"/>
    </row>
    <row r="283" spans="1:4" ht="12.5">
      <c r="A283" s="158"/>
      <c r="B283" s="158"/>
      <c r="C283" s="158"/>
      <c r="D283" s="158"/>
    </row>
    <row r="284" spans="1:4" ht="12.5">
      <c r="A284" s="158"/>
      <c r="B284" s="158"/>
      <c r="C284" s="158"/>
      <c r="D284" s="158"/>
    </row>
    <row r="285" spans="1:4" ht="12.5">
      <c r="A285" s="158"/>
      <c r="B285" s="158"/>
      <c r="C285" s="158"/>
      <c r="D285" s="158"/>
    </row>
    <row r="286" spans="1:4" ht="12.5">
      <c r="A286" s="158"/>
      <c r="B286" s="158"/>
      <c r="C286" s="158"/>
      <c r="D286" s="158"/>
    </row>
    <row r="287" spans="1:4" ht="12.5">
      <c r="A287" s="158"/>
      <c r="B287" s="158"/>
      <c r="C287" s="158"/>
      <c r="D287" s="158"/>
    </row>
    <row r="288" spans="1:4" ht="12.5">
      <c r="A288" s="158"/>
      <c r="B288" s="158"/>
      <c r="C288" s="158"/>
      <c r="D288" s="158"/>
    </row>
    <row r="289" spans="1:4" ht="12.5">
      <c r="A289" s="158"/>
      <c r="B289" s="158"/>
      <c r="C289" s="158"/>
      <c r="D289" s="158"/>
    </row>
    <row r="290" spans="1:4" ht="12.5">
      <c r="A290" s="158"/>
      <c r="B290" s="158"/>
      <c r="C290" s="158"/>
      <c r="D290" s="158"/>
    </row>
    <row r="291" spans="1:4" ht="12.5">
      <c r="A291" s="158"/>
      <c r="B291" s="158"/>
      <c r="C291" s="158"/>
      <c r="D291" s="158"/>
    </row>
    <row r="292" spans="1:4" ht="12.5">
      <c r="A292" s="158"/>
      <c r="B292" s="158"/>
      <c r="C292" s="158"/>
      <c r="D292" s="158"/>
    </row>
    <row r="293" spans="1:4" ht="12.5">
      <c r="A293" s="158"/>
      <c r="B293" s="158"/>
      <c r="C293" s="158"/>
      <c r="D293" s="158"/>
    </row>
    <row r="294" spans="1:4" ht="12.5">
      <c r="A294" s="158"/>
      <c r="B294" s="158"/>
      <c r="C294" s="158"/>
      <c r="D294" s="158"/>
    </row>
    <row r="295" spans="1:4" ht="12.5">
      <c r="A295" s="158"/>
      <c r="B295" s="158"/>
      <c r="C295" s="158"/>
      <c r="D295" s="158"/>
    </row>
    <row r="296" spans="1:4" ht="12.5">
      <c r="A296" s="158"/>
      <c r="B296" s="158"/>
      <c r="C296" s="158"/>
      <c r="D296" s="158"/>
    </row>
    <row r="297" spans="1:4" ht="12.5">
      <c r="A297" s="158"/>
      <c r="B297" s="158"/>
      <c r="C297" s="158"/>
      <c r="D297" s="158"/>
    </row>
    <row r="298" spans="1:4" ht="12.5">
      <c r="A298" s="158"/>
      <c r="B298" s="158"/>
      <c r="C298" s="158"/>
      <c r="D298" s="158"/>
    </row>
    <row r="299" spans="1:4" ht="12.5">
      <c r="A299" s="158"/>
      <c r="B299" s="158"/>
      <c r="C299" s="158"/>
      <c r="D299" s="158"/>
    </row>
    <row r="300" spans="1:4" ht="12.5">
      <c r="A300" s="158"/>
      <c r="B300" s="158"/>
      <c r="C300" s="158"/>
      <c r="D300" s="158"/>
    </row>
    <row r="301" spans="1:4" ht="12.5">
      <c r="A301" s="158"/>
      <c r="B301" s="158"/>
      <c r="C301" s="158"/>
      <c r="D301" s="158"/>
    </row>
    <row r="302" spans="1:4" ht="12.5">
      <c r="A302" s="158"/>
      <c r="B302" s="158"/>
      <c r="C302" s="158"/>
      <c r="D302" s="158"/>
    </row>
    <row r="303" spans="1:4" ht="12.5">
      <c r="A303" s="158"/>
      <c r="B303" s="158"/>
      <c r="C303" s="158"/>
      <c r="D303" s="158"/>
    </row>
    <row r="304" spans="1:4" ht="12.5">
      <c r="A304" s="158"/>
      <c r="B304" s="158"/>
      <c r="C304" s="158"/>
      <c r="D304" s="158"/>
    </row>
    <row r="305" spans="1:4" ht="12.5">
      <c r="A305" s="158"/>
      <c r="B305" s="158"/>
      <c r="C305" s="158"/>
      <c r="D305" s="158"/>
    </row>
    <row r="306" spans="1:4" ht="12.5">
      <c r="A306" s="158"/>
      <c r="B306" s="158"/>
      <c r="C306" s="158"/>
      <c r="D306" s="158"/>
    </row>
    <row r="307" spans="1:4" ht="12.5">
      <c r="A307" s="158"/>
      <c r="B307" s="158"/>
      <c r="C307" s="158"/>
      <c r="D307" s="158"/>
    </row>
    <row r="308" spans="1:4" ht="12.5">
      <c r="A308" s="158"/>
      <c r="B308" s="158"/>
      <c r="C308" s="158"/>
      <c r="D308" s="158"/>
    </row>
    <row r="309" spans="1:4" ht="12.5">
      <c r="A309" s="158"/>
      <c r="B309" s="158"/>
      <c r="C309" s="158"/>
      <c r="D309" s="158"/>
    </row>
    <row r="310" spans="1:4" ht="12.5">
      <c r="A310" s="158"/>
      <c r="B310" s="158"/>
      <c r="C310" s="158"/>
      <c r="D310" s="158"/>
    </row>
    <row r="311" spans="1:4" ht="12.5">
      <c r="A311" s="158"/>
      <c r="B311" s="158"/>
      <c r="C311" s="158"/>
      <c r="D311" s="158"/>
    </row>
    <row r="312" spans="1:4" ht="12.5">
      <c r="A312" s="158"/>
      <c r="B312" s="158"/>
      <c r="C312" s="158"/>
      <c r="D312" s="158"/>
    </row>
    <row r="313" spans="1:4" ht="12.5">
      <c r="A313" s="158"/>
      <c r="B313" s="158"/>
      <c r="C313" s="158"/>
      <c r="D313" s="158"/>
    </row>
    <row r="314" spans="1:4" ht="12.5">
      <c r="A314" s="158"/>
      <c r="B314" s="158"/>
      <c r="C314" s="158"/>
      <c r="D314" s="158"/>
    </row>
    <row r="315" spans="1:4" ht="12.5">
      <c r="A315" s="158"/>
      <c r="B315" s="158"/>
      <c r="C315" s="158"/>
      <c r="D315" s="158"/>
    </row>
    <row r="316" spans="1:4" ht="12.5">
      <c r="A316" s="158"/>
      <c r="B316" s="158"/>
      <c r="C316" s="158"/>
      <c r="D316" s="158"/>
    </row>
    <row r="317" spans="1:4" ht="12.5">
      <c r="A317" s="158"/>
      <c r="B317" s="158"/>
      <c r="C317" s="158"/>
      <c r="D317" s="158"/>
    </row>
    <row r="318" spans="1:4" ht="12.5">
      <c r="A318" s="158"/>
      <c r="B318" s="158"/>
      <c r="C318" s="158"/>
      <c r="D318" s="158"/>
    </row>
    <row r="319" spans="1:4" ht="12.5">
      <c r="A319" s="158"/>
      <c r="B319" s="158"/>
      <c r="C319" s="158"/>
      <c r="D319" s="158"/>
    </row>
    <row r="320" spans="1:4" ht="12.5">
      <c r="A320" s="158"/>
      <c r="B320" s="158"/>
      <c r="C320" s="158"/>
      <c r="D320" s="158"/>
    </row>
    <row r="321" spans="1:4" ht="12.5">
      <c r="A321" s="158"/>
      <c r="B321" s="158"/>
      <c r="C321" s="158"/>
      <c r="D321" s="158"/>
    </row>
    <row r="322" spans="1:4" ht="12.5">
      <c r="A322" s="158"/>
      <c r="B322" s="158"/>
      <c r="C322" s="158"/>
      <c r="D322" s="158"/>
    </row>
    <row r="323" spans="1:4" ht="12.5">
      <c r="A323" s="158"/>
      <c r="B323" s="158"/>
      <c r="C323" s="158"/>
      <c r="D323" s="158"/>
    </row>
    <row r="324" spans="1:4" ht="12.5">
      <c r="A324" s="158"/>
      <c r="B324" s="158"/>
      <c r="C324" s="158"/>
      <c r="D324" s="158"/>
    </row>
    <row r="325" spans="1:4" ht="12.5">
      <c r="A325" s="158"/>
      <c r="B325" s="158"/>
      <c r="C325" s="158"/>
      <c r="D325" s="158"/>
    </row>
    <row r="326" spans="1:4" ht="12.5">
      <c r="A326" s="158"/>
      <c r="B326" s="158"/>
      <c r="C326" s="158"/>
      <c r="D326" s="158"/>
    </row>
    <row r="327" spans="1:4" ht="12.5">
      <c r="A327" s="158"/>
      <c r="B327" s="158"/>
      <c r="C327" s="158"/>
      <c r="D327" s="158"/>
    </row>
    <row r="328" spans="1:4" ht="12.5">
      <c r="A328" s="158"/>
      <c r="B328" s="158"/>
      <c r="C328" s="158"/>
      <c r="D328" s="158"/>
    </row>
    <row r="329" spans="1:4" ht="12.5">
      <c r="A329" s="158"/>
      <c r="B329" s="158"/>
      <c r="C329" s="158"/>
      <c r="D329" s="158"/>
    </row>
    <row r="330" spans="1:4" ht="12.5">
      <c r="A330" s="158"/>
      <c r="B330" s="158"/>
      <c r="C330" s="158"/>
      <c r="D330" s="158"/>
    </row>
    <row r="331" spans="1:4" ht="12.5">
      <c r="A331" s="158"/>
      <c r="B331" s="158"/>
      <c r="C331" s="158"/>
      <c r="D331" s="158"/>
    </row>
    <row r="332" spans="1:4" ht="12.5">
      <c r="A332" s="158"/>
      <c r="B332" s="158"/>
      <c r="C332" s="158"/>
      <c r="D332" s="158"/>
    </row>
    <row r="333" spans="1:4" ht="12.5">
      <c r="A333" s="158"/>
      <c r="B333" s="158"/>
      <c r="C333" s="158"/>
      <c r="D333" s="158"/>
    </row>
    <row r="334" spans="1:4" ht="12.5">
      <c r="A334" s="158"/>
      <c r="B334" s="158"/>
      <c r="C334" s="158"/>
      <c r="D334" s="158"/>
    </row>
    <row r="335" spans="1:4" ht="12.5">
      <c r="A335" s="158"/>
      <c r="B335" s="158"/>
      <c r="C335" s="158"/>
      <c r="D335" s="158"/>
    </row>
    <row r="336" spans="1:4" ht="12.5">
      <c r="A336" s="158"/>
      <c r="B336" s="158"/>
      <c r="C336" s="158"/>
      <c r="D336" s="158"/>
    </row>
    <row r="337" spans="1:4" ht="12.5">
      <c r="A337" s="158"/>
      <c r="B337" s="158"/>
      <c r="C337" s="158"/>
      <c r="D337" s="158"/>
    </row>
    <row r="338" spans="1:4" ht="12.5">
      <c r="A338" s="158"/>
      <c r="B338" s="158"/>
      <c r="C338" s="158"/>
      <c r="D338" s="158"/>
    </row>
    <row r="339" spans="1:4" ht="12.5">
      <c r="A339" s="158"/>
      <c r="B339" s="158"/>
      <c r="C339" s="158"/>
      <c r="D339" s="158"/>
    </row>
    <row r="340" spans="1:4" ht="12.5">
      <c r="A340" s="158"/>
      <c r="B340" s="158"/>
      <c r="C340" s="158"/>
      <c r="D340" s="158"/>
    </row>
    <row r="341" spans="1:4" ht="12.5">
      <c r="A341" s="158"/>
      <c r="B341" s="158"/>
      <c r="C341" s="158"/>
      <c r="D341" s="158"/>
    </row>
    <row r="342" spans="1:4" ht="12.5">
      <c r="A342" s="158"/>
      <c r="B342" s="158"/>
      <c r="C342" s="158"/>
      <c r="D342" s="158"/>
    </row>
    <row r="343" spans="1:4" ht="12.5">
      <c r="A343" s="158"/>
      <c r="B343" s="158"/>
      <c r="C343" s="158"/>
      <c r="D343" s="158"/>
    </row>
    <row r="344" spans="1:4" ht="12.5">
      <c r="A344" s="158"/>
      <c r="B344" s="158"/>
      <c r="C344" s="158"/>
      <c r="D344" s="158"/>
    </row>
    <row r="345" spans="1:4" ht="12.5">
      <c r="A345" s="158"/>
      <c r="B345" s="158"/>
      <c r="C345" s="158"/>
      <c r="D345" s="158"/>
    </row>
    <row r="346" spans="1:4" ht="12.5">
      <c r="A346" s="158"/>
      <c r="B346" s="158"/>
      <c r="C346" s="158"/>
      <c r="D346" s="158"/>
    </row>
    <row r="347" spans="1:4" ht="12.5">
      <c r="A347" s="158"/>
      <c r="B347" s="158"/>
      <c r="C347" s="158"/>
      <c r="D347" s="158"/>
    </row>
    <row r="348" spans="1:4" ht="12.5">
      <c r="A348" s="158"/>
      <c r="B348" s="158"/>
      <c r="C348" s="158"/>
      <c r="D348" s="158"/>
    </row>
    <row r="349" spans="1:4" ht="12.5">
      <c r="A349" s="158"/>
      <c r="B349" s="158"/>
      <c r="C349" s="158"/>
      <c r="D349" s="158"/>
    </row>
    <row r="350" spans="1:4" ht="12.5">
      <c r="A350" s="158"/>
      <c r="B350" s="158"/>
      <c r="C350" s="158"/>
      <c r="D350" s="158"/>
    </row>
    <row r="351" spans="1:4" ht="12.5">
      <c r="A351" s="158"/>
      <c r="B351" s="158"/>
      <c r="C351" s="158"/>
      <c r="D351" s="158"/>
    </row>
    <row r="352" spans="1:4" ht="12.5">
      <c r="A352" s="158"/>
      <c r="B352" s="158"/>
      <c r="C352" s="158"/>
      <c r="D352" s="158"/>
    </row>
    <row r="353" spans="1:4" ht="12.5">
      <c r="A353" s="158"/>
      <c r="B353" s="158"/>
      <c r="C353" s="158"/>
      <c r="D353" s="158"/>
    </row>
    <row r="354" spans="1:4" ht="12.5">
      <c r="A354" s="158"/>
      <c r="B354" s="158"/>
      <c r="C354" s="158"/>
      <c r="D354" s="158"/>
    </row>
    <row r="355" spans="1:4" ht="12.5">
      <c r="A355" s="158"/>
      <c r="B355" s="158"/>
      <c r="C355" s="158"/>
      <c r="D355" s="158"/>
    </row>
    <row r="356" spans="1:4" ht="12.5">
      <c r="A356" s="158"/>
      <c r="B356" s="158"/>
      <c r="C356" s="158"/>
      <c r="D356" s="158"/>
    </row>
    <row r="357" spans="1:4" ht="12.5">
      <c r="A357" s="158"/>
      <c r="B357" s="158"/>
      <c r="C357" s="158"/>
      <c r="D357" s="158"/>
    </row>
    <row r="358" spans="1:4" ht="12.5">
      <c r="A358" s="158"/>
      <c r="B358" s="158"/>
      <c r="C358" s="158"/>
      <c r="D358" s="158"/>
    </row>
    <row r="359" spans="1:4" ht="12.5">
      <c r="A359" s="158"/>
      <c r="B359" s="158"/>
      <c r="C359" s="158"/>
      <c r="D359" s="158"/>
    </row>
    <row r="360" spans="1:4" ht="12.5">
      <c r="A360" s="158"/>
      <c r="B360" s="158"/>
      <c r="C360" s="158"/>
      <c r="D360" s="158"/>
    </row>
    <row r="361" spans="1:4" ht="12.5">
      <c r="A361" s="158"/>
      <c r="B361" s="158"/>
      <c r="C361" s="158"/>
      <c r="D361" s="158"/>
    </row>
    <row r="362" spans="1:4" ht="12.5">
      <c r="A362" s="158"/>
      <c r="B362" s="158"/>
      <c r="C362" s="158"/>
      <c r="D362" s="158"/>
    </row>
    <row r="363" spans="1:4" ht="12.5">
      <c r="A363" s="158"/>
      <c r="B363" s="158"/>
      <c r="C363" s="158"/>
      <c r="D363" s="158"/>
    </row>
    <row r="364" spans="1:4" ht="12.5">
      <c r="A364" s="158"/>
      <c r="B364" s="158"/>
      <c r="C364" s="158"/>
      <c r="D364" s="158"/>
    </row>
    <row r="365" spans="1:4" ht="12.5">
      <c r="A365" s="158"/>
      <c r="B365" s="158"/>
      <c r="C365" s="158"/>
      <c r="D365" s="158"/>
    </row>
    <row r="366" spans="1:4" ht="12.5">
      <c r="A366" s="158"/>
      <c r="B366" s="158"/>
      <c r="C366" s="158"/>
      <c r="D366" s="158"/>
    </row>
    <row r="367" spans="1:4" ht="12.5">
      <c r="A367" s="158"/>
      <c r="B367" s="158"/>
      <c r="C367" s="158"/>
      <c r="D367" s="158"/>
    </row>
    <row r="368" spans="1:4" ht="12.5">
      <c r="A368" s="158"/>
      <c r="B368" s="158"/>
      <c r="C368" s="158"/>
      <c r="D368" s="158"/>
    </row>
    <row r="369" spans="1:4" ht="12.5">
      <c r="A369" s="158"/>
      <c r="B369" s="158"/>
      <c r="C369" s="158"/>
      <c r="D369" s="158"/>
    </row>
    <row r="370" spans="1:4" ht="12.5">
      <c r="A370" s="158"/>
      <c r="B370" s="158"/>
      <c r="C370" s="158"/>
      <c r="D370" s="158"/>
    </row>
    <row r="371" spans="1:4" ht="12.5">
      <c r="A371" s="158"/>
      <c r="B371" s="158"/>
      <c r="C371" s="158"/>
      <c r="D371" s="158"/>
    </row>
    <row r="372" spans="1:4" ht="12.5">
      <c r="A372" s="158"/>
      <c r="B372" s="158"/>
      <c r="C372" s="158"/>
      <c r="D372" s="158"/>
    </row>
    <row r="373" spans="1:4" ht="12.5">
      <c r="A373" s="158"/>
      <c r="B373" s="158"/>
      <c r="C373" s="158"/>
      <c r="D373" s="158"/>
    </row>
    <row r="374" spans="1:4" ht="12.5">
      <c r="A374" s="158"/>
      <c r="B374" s="158"/>
      <c r="C374" s="158"/>
      <c r="D374" s="158"/>
    </row>
    <row r="375" spans="1:4" ht="12.5">
      <c r="A375" s="158"/>
      <c r="B375" s="158"/>
      <c r="C375" s="158"/>
      <c r="D375" s="158"/>
    </row>
    <row r="376" spans="1:4" ht="12.5">
      <c r="A376" s="158"/>
      <c r="B376" s="158"/>
      <c r="C376" s="158"/>
      <c r="D376" s="158"/>
    </row>
    <row r="377" spans="1:4" ht="12.5">
      <c r="A377" s="158"/>
      <c r="B377" s="158"/>
      <c r="C377" s="158"/>
      <c r="D377" s="158"/>
    </row>
    <row r="378" spans="1:4" ht="12.5">
      <c r="A378" s="158"/>
      <c r="B378" s="158"/>
      <c r="C378" s="158"/>
      <c r="D378" s="158"/>
    </row>
    <row r="379" spans="1:4" ht="12.5">
      <c r="A379" s="158"/>
      <c r="B379" s="158"/>
      <c r="C379" s="158"/>
      <c r="D379" s="158"/>
    </row>
    <row r="380" spans="1:4" ht="12.5">
      <c r="A380" s="158"/>
      <c r="B380" s="158"/>
      <c r="C380" s="158"/>
      <c r="D380" s="158"/>
    </row>
    <row r="381" spans="1:4" ht="12.5">
      <c r="A381" s="158"/>
      <c r="B381" s="158"/>
      <c r="C381" s="158"/>
      <c r="D381" s="158"/>
    </row>
    <row r="382" spans="1:4" ht="12.5">
      <c r="A382" s="158"/>
      <c r="B382" s="158"/>
      <c r="C382" s="158"/>
      <c r="D382" s="158"/>
    </row>
    <row r="383" spans="1:4" ht="12.5">
      <c r="A383" s="158"/>
      <c r="B383" s="158"/>
      <c r="C383" s="158"/>
      <c r="D383" s="158"/>
    </row>
    <row r="384" spans="1:4" ht="12.5">
      <c r="A384" s="158"/>
      <c r="B384" s="158"/>
      <c r="C384" s="158"/>
      <c r="D384" s="158"/>
    </row>
    <row r="385" spans="1:4" ht="12.5">
      <c r="A385" s="158"/>
      <c r="B385" s="158"/>
      <c r="C385" s="158"/>
      <c r="D385" s="158"/>
    </row>
    <row r="386" spans="1:4" ht="12.5">
      <c r="A386" s="158"/>
      <c r="B386" s="158"/>
      <c r="C386" s="158"/>
      <c r="D386" s="158"/>
    </row>
    <row r="387" spans="1:4" ht="12.5">
      <c r="A387" s="158"/>
      <c r="B387" s="158"/>
      <c r="C387" s="158"/>
      <c r="D387" s="158"/>
    </row>
    <row r="388" spans="1:4" ht="12.5">
      <c r="A388" s="158"/>
      <c r="B388" s="158"/>
      <c r="C388" s="158"/>
      <c r="D388" s="158"/>
    </row>
    <row r="389" spans="1:4" ht="12.5">
      <c r="A389" s="158"/>
      <c r="B389" s="158"/>
      <c r="C389" s="158"/>
      <c r="D389" s="158"/>
    </row>
    <row r="390" spans="1:4" ht="12.5">
      <c r="A390" s="158"/>
      <c r="B390" s="158"/>
      <c r="C390" s="158"/>
      <c r="D390" s="158"/>
    </row>
    <row r="391" spans="1:4" ht="12.5">
      <c r="A391" s="158"/>
      <c r="B391" s="158"/>
      <c r="C391" s="158"/>
      <c r="D391" s="158"/>
    </row>
    <row r="392" spans="1:4" ht="12.5">
      <c r="A392" s="158"/>
      <c r="B392" s="158"/>
      <c r="C392" s="158"/>
      <c r="D392" s="158"/>
    </row>
    <row r="393" spans="1:4" ht="12.5">
      <c r="A393" s="158"/>
      <c r="B393" s="158"/>
      <c r="C393" s="158"/>
      <c r="D393" s="158"/>
    </row>
    <row r="394" spans="1:4" ht="12.5">
      <c r="A394" s="158"/>
      <c r="B394" s="158"/>
      <c r="C394" s="158"/>
      <c r="D394" s="158"/>
    </row>
    <row r="395" spans="1:4" ht="12.5">
      <c r="A395" s="158"/>
      <c r="B395" s="158"/>
      <c r="C395" s="158"/>
      <c r="D395" s="158"/>
    </row>
    <row r="396" spans="1:4" ht="12.5">
      <c r="A396" s="158"/>
      <c r="B396" s="158"/>
      <c r="C396" s="158"/>
      <c r="D396" s="158"/>
    </row>
    <row r="397" spans="1:4" ht="12.5">
      <c r="A397" s="158"/>
      <c r="B397" s="158"/>
      <c r="C397" s="158"/>
      <c r="D397" s="158"/>
    </row>
    <row r="398" spans="1:4" ht="12.5">
      <c r="A398" s="158"/>
      <c r="B398" s="158"/>
      <c r="C398" s="158"/>
      <c r="D398" s="158"/>
    </row>
    <row r="399" spans="1:4" ht="12.5">
      <c r="A399" s="158"/>
      <c r="B399" s="158"/>
      <c r="C399" s="158"/>
      <c r="D399" s="158"/>
    </row>
    <row r="400" spans="1:4" ht="12.5">
      <c r="A400" s="158"/>
      <c r="B400" s="158"/>
      <c r="C400" s="158"/>
      <c r="D400" s="158"/>
    </row>
    <row r="401" spans="1:4" ht="12.5">
      <c r="A401" s="158"/>
      <c r="B401" s="158"/>
      <c r="C401" s="158"/>
      <c r="D401" s="158"/>
    </row>
    <row r="402" spans="1:4" ht="12.5">
      <c r="A402" s="158"/>
      <c r="B402" s="158"/>
      <c r="C402" s="158"/>
      <c r="D402" s="158"/>
    </row>
    <row r="403" spans="1:4" ht="12.5">
      <c r="A403" s="158"/>
      <c r="B403" s="158"/>
      <c r="C403" s="158"/>
      <c r="D403" s="158"/>
    </row>
    <row r="404" spans="1:4" ht="12.5">
      <c r="A404" s="158"/>
      <c r="B404" s="158"/>
      <c r="C404" s="158"/>
      <c r="D404" s="158"/>
    </row>
    <row r="405" spans="1:4" ht="12.5">
      <c r="A405" s="158"/>
      <c r="B405" s="158"/>
      <c r="C405" s="158"/>
      <c r="D405" s="158"/>
    </row>
    <row r="406" spans="1:4" ht="12.5">
      <c r="A406" s="158"/>
      <c r="B406" s="158"/>
      <c r="C406" s="158"/>
      <c r="D406" s="158"/>
    </row>
    <row r="407" spans="1:4" ht="12.5">
      <c r="A407" s="158"/>
      <c r="B407" s="158"/>
      <c r="C407" s="158"/>
      <c r="D407" s="158"/>
    </row>
    <row r="408" spans="1:4" ht="12.5">
      <c r="A408" s="158"/>
      <c r="B408" s="158"/>
      <c r="C408" s="158"/>
      <c r="D408" s="158"/>
    </row>
    <row r="409" spans="1:4" ht="12.5">
      <c r="A409" s="158"/>
      <c r="B409" s="158"/>
      <c r="C409" s="158"/>
      <c r="D409" s="158"/>
    </row>
    <row r="410" spans="1:4" ht="12.5">
      <c r="A410" s="158"/>
      <c r="B410" s="158"/>
      <c r="C410" s="158"/>
      <c r="D410" s="158"/>
    </row>
    <row r="411" spans="1:4" ht="12.5">
      <c r="A411" s="158"/>
      <c r="B411" s="158"/>
      <c r="C411" s="158"/>
      <c r="D411" s="158"/>
    </row>
    <row r="412" spans="1:4" ht="12.5">
      <c r="A412" s="158"/>
      <c r="B412" s="158"/>
      <c r="C412" s="158"/>
      <c r="D412" s="158"/>
    </row>
    <row r="413" spans="1:4" ht="12.5">
      <c r="A413" s="158"/>
      <c r="B413" s="158"/>
      <c r="C413" s="158"/>
      <c r="D413" s="158"/>
    </row>
    <row r="414" spans="1:4" ht="12.5">
      <c r="A414" s="158"/>
      <c r="B414" s="158"/>
      <c r="C414" s="158"/>
      <c r="D414" s="158"/>
    </row>
    <row r="415" spans="1:4" ht="12.5">
      <c r="A415" s="158"/>
      <c r="B415" s="158"/>
      <c r="C415" s="158"/>
      <c r="D415" s="158"/>
    </row>
    <row r="416" spans="1:4" ht="12.5">
      <c r="A416" s="158"/>
      <c r="B416" s="158"/>
      <c r="C416" s="158"/>
      <c r="D416" s="158"/>
    </row>
    <row r="417" spans="1:4" ht="12.5">
      <c r="A417" s="158"/>
      <c r="B417" s="158"/>
      <c r="C417" s="158"/>
      <c r="D417" s="158"/>
    </row>
    <row r="418" spans="1:4" ht="12.5">
      <c r="A418" s="158"/>
      <c r="B418" s="158"/>
      <c r="C418" s="158"/>
      <c r="D418" s="158"/>
    </row>
    <row r="419" spans="1:4" ht="12.5">
      <c r="A419" s="158"/>
      <c r="B419" s="158"/>
      <c r="C419" s="158"/>
      <c r="D419" s="158"/>
    </row>
    <row r="420" spans="1:4" ht="12.5">
      <c r="A420" s="158"/>
      <c r="B420" s="158"/>
      <c r="C420" s="158"/>
      <c r="D420" s="158"/>
    </row>
    <row r="421" spans="1:4" ht="12.5">
      <c r="A421" s="158"/>
      <c r="B421" s="158"/>
      <c r="C421" s="158"/>
      <c r="D421" s="158"/>
    </row>
    <row r="422" spans="1:4" ht="12.5">
      <c r="A422" s="158"/>
      <c r="B422" s="158"/>
      <c r="C422" s="158"/>
      <c r="D422" s="158"/>
    </row>
    <row r="423" spans="1:4" ht="12.5">
      <c r="A423" s="158"/>
      <c r="B423" s="158"/>
      <c r="C423" s="158"/>
      <c r="D423" s="158"/>
    </row>
    <row r="424" spans="1:4" ht="12.5">
      <c r="A424" s="158"/>
      <c r="B424" s="158"/>
      <c r="C424" s="158"/>
      <c r="D424" s="158"/>
    </row>
    <row r="425" spans="1:4" ht="12.5">
      <c r="A425" s="158"/>
      <c r="B425" s="158"/>
      <c r="C425" s="158"/>
      <c r="D425" s="158"/>
    </row>
    <row r="426" spans="1:4" ht="12.5">
      <c r="A426" s="158"/>
      <c r="B426" s="158"/>
      <c r="C426" s="158"/>
      <c r="D426" s="158"/>
    </row>
    <row r="427" spans="1:4" ht="12.5">
      <c r="A427" s="158"/>
      <c r="B427" s="158"/>
      <c r="C427" s="158"/>
      <c r="D427" s="158"/>
    </row>
    <row r="428" spans="1:4" ht="12.5">
      <c r="A428" s="158"/>
      <c r="B428" s="158"/>
      <c r="C428" s="158"/>
      <c r="D428" s="158"/>
    </row>
    <row r="429" spans="1:4" ht="12.5">
      <c r="A429" s="158"/>
      <c r="B429" s="158"/>
      <c r="C429" s="158"/>
      <c r="D429" s="158"/>
    </row>
    <row r="430" spans="1:4" ht="12.5">
      <c r="A430" s="158"/>
      <c r="B430" s="158"/>
      <c r="C430" s="158"/>
      <c r="D430" s="158"/>
    </row>
    <row r="431" spans="1:4" ht="12.5">
      <c r="A431" s="158"/>
      <c r="B431" s="158"/>
      <c r="C431" s="158"/>
      <c r="D431" s="158"/>
    </row>
    <row r="432" spans="1:4" ht="12.5">
      <c r="A432" s="158"/>
      <c r="B432" s="158"/>
      <c r="C432" s="158"/>
      <c r="D432" s="158"/>
    </row>
    <row r="433" spans="1:4" ht="12.5">
      <c r="A433" s="158"/>
      <c r="B433" s="158"/>
      <c r="C433" s="158"/>
      <c r="D433" s="158"/>
    </row>
    <row r="434" spans="1:4" ht="12.5">
      <c r="A434" s="158"/>
      <c r="B434" s="158"/>
      <c r="C434" s="158"/>
      <c r="D434" s="158"/>
    </row>
    <row r="435" spans="1:4" ht="12.5">
      <c r="A435" s="158"/>
      <c r="B435" s="158"/>
      <c r="C435" s="158"/>
      <c r="D435" s="158"/>
    </row>
    <row r="436" spans="1:4" ht="12.5">
      <c r="A436" s="158"/>
      <c r="B436" s="158"/>
      <c r="C436" s="158"/>
      <c r="D436" s="158"/>
    </row>
    <row r="437" spans="1:4" ht="12.5">
      <c r="A437" s="158"/>
      <c r="B437" s="158"/>
      <c r="C437" s="158"/>
      <c r="D437" s="158"/>
    </row>
    <row r="438" spans="1:4" ht="12.5">
      <c r="A438" s="158"/>
      <c r="B438" s="158"/>
      <c r="C438" s="158"/>
      <c r="D438" s="158"/>
    </row>
    <row r="439" spans="1:4" ht="12.5">
      <c r="A439" s="158"/>
      <c r="B439" s="158"/>
      <c r="C439" s="158"/>
      <c r="D439" s="158"/>
    </row>
    <row r="440" spans="1:4" ht="12.5">
      <c r="A440" s="158"/>
      <c r="B440" s="158"/>
      <c r="C440" s="158"/>
      <c r="D440" s="158"/>
    </row>
    <row r="441" spans="1:4" ht="12.5">
      <c r="A441" s="158"/>
      <c r="B441" s="158"/>
      <c r="C441" s="158"/>
      <c r="D441" s="158"/>
    </row>
    <row r="442" spans="1:4" ht="12.5">
      <c r="A442" s="158"/>
      <c r="B442" s="158"/>
      <c r="C442" s="158"/>
      <c r="D442" s="158"/>
    </row>
    <row r="443" spans="1:4" ht="12.5">
      <c r="A443" s="158"/>
      <c r="B443" s="158"/>
      <c r="C443" s="158"/>
      <c r="D443" s="158"/>
    </row>
    <row r="444" spans="1:4" ht="12.5">
      <c r="A444" s="158"/>
      <c r="B444" s="158"/>
      <c r="C444" s="158"/>
      <c r="D444" s="158"/>
    </row>
    <row r="445" spans="1:4" ht="12.5">
      <c r="A445" s="158"/>
      <c r="B445" s="158"/>
      <c r="C445" s="158"/>
      <c r="D445" s="158"/>
    </row>
    <row r="446" spans="1:4" ht="12.5">
      <c r="A446" s="158"/>
      <c r="B446" s="158"/>
      <c r="C446" s="158"/>
      <c r="D446" s="158"/>
    </row>
    <row r="447" spans="1:4" ht="12.5">
      <c r="A447" s="158"/>
      <c r="B447" s="158"/>
      <c r="C447" s="158"/>
      <c r="D447" s="158"/>
    </row>
    <row r="448" spans="1:4" ht="12.5">
      <c r="A448" s="158"/>
      <c r="B448" s="158"/>
      <c r="C448" s="158"/>
      <c r="D448" s="158"/>
    </row>
    <row r="449" spans="1:4" ht="12.5">
      <c r="A449" s="158"/>
      <c r="B449" s="158"/>
      <c r="C449" s="158"/>
      <c r="D449" s="158"/>
    </row>
    <row r="450" spans="1:4" ht="12.5">
      <c r="A450" s="158"/>
      <c r="B450" s="158"/>
      <c r="C450" s="158"/>
      <c r="D450" s="158"/>
    </row>
    <row r="451" spans="1:4" ht="12.5">
      <c r="A451" s="158"/>
      <c r="B451" s="158"/>
      <c r="C451" s="158"/>
      <c r="D451" s="158"/>
    </row>
    <row r="452" spans="1:4" ht="12.5">
      <c r="A452" s="158"/>
      <c r="B452" s="158"/>
      <c r="C452" s="158"/>
      <c r="D452" s="158"/>
    </row>
    <row r="453" spans="1:4" ht="12.5">
      <c r="A453" s="158"/>
      <c r="B453" s="158"/>
      <c r="C453" s="158"/>
      <c r="D453" s="158"/>
    </row>
    <row r="454" spans="1:4" ht="12.5">
      <c r="A454" s="158"/>
      <c r="B454" s="158"/>
      <c r="C454" s="158"/>
      <c r="D454" s="158"/>
    </row>
    <row r="455" spans="1:4" ht="12.5">
      <c r="A455" s="158"/>
      <c r="B455" s="158"/>
      <c r="C455" s="158"/>
      <c r="D455" s="158"/>
    </row>
    <row r="456" spans="1:4" ht="12.5">
      <c r="A456" s="158"/>
      <c r="B456" s="158"/>
      <c r="C456" s="158"/>
      <c r="D456" s="158"/>
    </row>
    <row r="457" spans="1:4" ht="12.5">
      <c r="A457" s="158"/>
      <c r="B457" s="158"/>
      <c r="C457" s="158"/>
      <c r="D457" s="158"/>
    </row>
    <row r="458" spans="1:4" ht="12.5">
      <c r="A458" s="158"/>
      <c r="B458" s="158"/>
      <c r="C458" s="158"/>
      <c r="D458" s="158"/>
    </row>
    <row r="459" spans="1:4" ht="12.5">
      <c r="A459" s="158"/>
      <c r="B459" s="158"/>
      <c r="C459" s="158"/>
      <c r="D459" s="158"/>
    </row>
    <row r="460" spans="1:4" ht="12.5">
      <c r="A460" s="158"/>
      <c r="B460" s="158"/>
      <c r="C460" s="158"/>
      <c r="D460" s="158"/>
    </row>
    <row r="461" spans="1:4" ht="12.5">
      <c r="A461" s="158"/>
      <c r="B461" s="158"/>
      <c r="C461" s="158"/>
      <c r="D461" s="158"/>
    </row>
    <row r="462" spans="1:4" ht="12.5">
      <c r="A462" s="158"/>
      <c r="B462" s="158"/>
      <c r="C462" s="158"/>
      <c r="D462" s="158"/>
    </row>
    <row r="463" spans="1:4" ht="12.5">
      <c r="A463" s="158"/>
      <c r="B463" s="158"/>
      <c r="C463" s="158"/>
      <c r="D463" s="158"/>
    </row>
    <row r="464" spans="1:4" ht="12.5">
      <c r="A464" s="158"/>
      <c r="B464" s="158"/>
      <c r="C464" s="158"/>
      <c r="D464" s="158"/>
    </row>
    <row r="465" spans="1:4" ht="12.5">
      <c r="A465" s="158"/>
      <c r="B465" s="158"/>
      <c r="C465" s="158"/>
      <c r="D465" s="158"/>
    </row>
    <row r="466" spans="1:4" ht="12.5">
      <c r="A466" s="158"/>
      <c r="B466" s="158"/>
      <c r="C466" s="158"/>
      <c r="D466" s="158"/>
    </row>
    <row r="467" spans="1:4" ht="12.5">
      <c r="A467" s="158"/>
      <c r="B467" s="158"/>
      <c r="C467" s="158"/>
      <c r="D467" s="158"/>
    </row>
    <row r="468" spans="1:4" ht="12.5">
      <c r="A468" s="158"/>
      <c r="B468" s="158"/>
      <c r="C468" s="158"/>
      <c r="D468" s="158"/>
    </row>
    <row r="469" spans="1:4" ht="12.5">
      <c r="A469" s="158"/>
      <c r="B469" s="158"/>
      <c r="C469" s="158"/>
      <c r="D469" s="158"/>
    </row>
    <row r="470" spans="1:4" ht="12.5">
      <c r="A470" s="158"/>
      <c r="B470" s="158"/>
      <c r="C470" s="158"/>
      <c r="D470" s="158"/>
    </row>
    <row r="471" spans="1:4" ht="12.5">
      <c r="A471" s="158"/>
      <c r="B471" s="158"/>
      <c r="C471" s="158"/>
      <c r="D471" s="158"/>
    </row>
    <row r="472" spans="1:4" ht="12.5">
      <c r="A472" s="158"/>
      <c r="B472" s="158"/>
      <c r="C472" s="158"/>
      <c r="D472" s="158"/>
    </row>
    <row r="473" spans="1:4" ht="12.5">
      <c r="A473" s="158"/>
      <c r="B473" s="158"/>
      <c r="C473" s="158"/>
      <c r="D473" s="158"/>
    </row>
    <row r="474" spans="1:4" ht="12.5">
      <c r="A474" s="158"/>
      <c r="B474" s="158"/>
      <c r="C474" s="158"/>
      <c r="D474" s="158"/>
    </row>
    <row r="475" spans="1:4" ht="12.5">
      <c r="A475" s="158"/>
      <c r="B475" s="158"/>
      <c r="C475" s="158"/>
      <c r="D475" s="158"/>
    </row>
    <row r="476" spans="1:4" ht="12.5">
      <c r="A476" s="158"/>
      <c r="B476" s="158"/>
      <c r="C476" s="158"/>
      <c r="D476" s="158"/>
    </row>
    <row r="477" spans="1:4" ht="12.5">
      <c r="A477" s="158"/>
      <c r="B477" s="158"/>
      <c r="C477" s="158"/>
      <c r="D477" s="158"/>
    </row>
    <row r="478" spans="1:4" ht="12.5">
      <c r="A478" s="158"/>
      <c r="B478" s="158"/>
      <c r="C478" s="158"/>
      <c r="D478" s="158"/>
    </row>
    <row r="479" spans="1:4" ht="12.5">
      <c r="A479" s="158"/>
      <c r="B479" s="158"/>
      <c r="C479" s="158"/>
      <c r="D479" s="158"/>
    </row>
    <row r="480" spans="1:4" ht="12.5">
      <c r="A480" s="158"/>
      <c r="B480" s="158"/>
      <c r="C480" s="158"/>
      <c r="D480" s="158"/>
    </row>
    <row r="481" spans="1:4" ht="12.5">
      <c r="A481" s="158"/>
      <c r="B481" s="158"/>
      <c r="C481" s="158"/>
      <c r="D481" s="158"/>
    </row>
    <row r="482" spans="1:4" ht="12.5">
      <c r="A482" s="158"/>
      <c r="B482" s="158"/>
      <c r="C482" s="158"/>
      <c r="D482" s="158"/>
    </row>
    <row r="483" spans="1:4" ht="12.5">
      <c r="A483" s="158"/>
      <c r="B483" s="158"/>
      <c r="C483" s="158"/>
      <c r="D483" s="158"/>
    </row>
    <row r="484" spans="1:4" ht="12.5">
      <c r="A484" s="158"/>
      <c r="B484" s="158"/>
      <c r="C484" s="158"/>
      <c r="D484" s="158"/>
    </row>
    <row r="485" spans="1:4" ht="12.5">
      <c r="A485" s="158"/>
      <c r="B485" s="158"/>
      <c r="C485" s="158"/>
      <c r="D485" s="158"/>
    </row>
    <row r="486" spans="1:4" ht="12.5">
      <c r="A486" s="158"/>
      <c r="B486" s="158"/>
      <c r="C486" s="158"/>
      <c r="D486" s="158"/>
    </row>
    <row r="487" spans="1:4" ht="12.5">
      <c r="A487" s="158"/>
      <c r="B487" s="158"/>
      <c r="C487" s="158"/>
      <c r="D487" s="158"/>
    </row>
    <row r="488" spans="1:4" ht="12.5">
      <c r="A488" s="158"/>
      <c r="B488" s="158"/>
      <c r="C488" s="158"/>
      <c r="D488" s="158"/>
    </row>
    <row r="489" spans="1:4" ht="12.5">
      <c r="A489" s="158"/>
      <c r="B489" s="158"/>
      <c r="C489" s="158"/>
      <c r="D489" s="158"/>
    </row>
    <row r="490" spans="1:4" ht="12.5">
      <c r="A490" s="158"/>
      <c r="B490" s="158"/>
      <c r="C490" s="158"/>
      <c r="D490" s="158"/>
    </row>
    <row r="491" spans="1:4" ht="12.5">
      <c r="A491" s="158"/>
      <c r="B491" s="158"/>
      <c r="C491" s="158"/>
      <c r="D491" s="158"/>
    </row>
    <row r="492" spans="1:4" ht="12.5">
      <c r="A492" s="158"/>
      <c r="B492" s="158"/>
      <c r="C492" s="158"/>
      <c r="D492" s="158"/>
    </row>
    <row r="493" spans="1:4" ht="12.5">
      <c r="A493" s="158"/>
      <c r="B493" s="158"/>
      <c r="C493" s="158"/>
      <c r="D493" s="158"/>
    </row>
    <row r="494" spans="1:4" ht="12.5">
      <c r="A494" s="158"/>
      <c r="B494" s="158"/>
      <c r="C494" s="158"/>
      <c r="D494" s="158"/>
    </row>
    <row r="495" spans="1:4" ht="12.5">
      <c r="A495" s="158"/>
      <c r="B495" s="158"/>
      <c r="C495" s="158"/>
      <c r="D495" s="158"/>
    </row>
    <row r="496" spans="1:4" ht="12.5">
      <c r="A496" s="158"/>
      <c r="B496" s="158"/>
      <c r="C496" s="158"/>
      <c r="D496" s="158"/>
    </row>
    <row r="497" spans="1:4" ht="12.5">
      <c r="A497" s="158"/>
      <c r="B497" s="158"/>
      <c r="C497" s="158"/>
      <c r="D497" s="158"/>
    </row>
    <row r="498" spans="1:4" ht="12.5">
      <c r="A498" s="158"/>
      <c r="B498" s="158"/>
      <c r="C498" s="158"/>
      <c r="D498" s="158"/>
    </row>
    <row r="499" spans="1:4" ht="12.5">
      <c r="A499" s="158"/>
      <c r="B499" s="158"/>
      <c r="C499" s="158"/>
      <c r="D499" s="158"/>
    </row>
    <row r="500" spans="1:4" ht="12.5">
      <c r="A500" s="158"/>
      <c r="B500" s="158"/>
      <c r="C500" s="158"/>
      <c r="D500" s="158"/>
    </row>
    <row r="501" spans="1:4" ht="12.5">
      <c r="A501" s="158"/>
      <c r="B501" s="158"/>
      <c r="C501" s="158"/>
      <c r="D501" s="158"/>
    </row>
    <row r="502" spans="1:4" ht="12.5">
      <c r="A502" s="158"/>
      <c r="B502" s="158"/>
      <c r="C502" s="158"/>
      <c r="D502" s="158"/>
    </row>
    <row r="503" spans="1:4" ht="12.5">
      <c r="A503" s="158"/>
      <c r="B503" s="158"/>
      <c r="C503" s="158"/>
      <c r="D503" s="158"/>
    </row>
    <row r="504" spans="1:4" ht="12.5">
      <c r="A504" s="158"/>
      <c r="B504" s="158"/>
      <c r="C504" s="158"/>
      <c r="D504" s="158"/>
    </row>
    <row r="505" spans="1:4" ht="12.5">
      <c r="A505" s="158"/>
      <c r="B505" s="158"/>
      <c r="C505" s="158"/>
      <c r="D505" s="158"/>
    </row>
    <row r="506" spans="1:4" ht="12.5">
      <c r="A506" s="158"/>
      <c r="B506" s="158"/>
      <c r="C506" s="158"/>
      <c r="D506" s="158"/>
    </row>
    <row r="507" spans="1:4" ht="12.5">
      <c r="A507" s="158"/>
      <c r="B507" s="158"/>
      <c r="C507" s="158"/>
      <c r="D507" s="158"/>
    </row>
    <row r="508" spans="1:4" ht="12.5">
      <c r="A508" s="158"/>
      <c r="B508" s="158"/>
      <c r="C508" s="158"/>
      <c r="D508" s="158"/>
    </row>
    <row r="509" spans="1:4" ht="12.5">
      <c r="A509" s="158"/>
      <c r="B509" s="158"/>
      <c r="C509" s="158"/>
      <c r="D509" s="158"/>
    </row>
    <row r="510" spans="1:4" ht="12.5">
      <c r="A510" s="158"/>
      <c r="B510" s="158"/>
      <c r="C510" s="158"/>
      <c r="D510" s="158"/>
    </row>
    <row r="511" spans="1:4" ht="12.5">
      <c r="A511" s="158"/>
      <c r="B511" s="158"/>
      <c r="C511" s="158"/>
      <c r="D511" s="158"/>
    </row>
    <row r="512" spans="1:4" ht="12.5">
      <c r="A512" s="158"/>
      <c r="B512" s="158"/>
      <c r="C512" s="158"/>
      <c r="D512" s="158"/>
    </row>
    <row r="513" spans="1:4" ht="12.5">
      <c r="A513" s="158"/>
      <c r="B513" s="158"/>
      <c r="C513" s="158"/>
      <c r="D513" s="158"/>
    </row>
    <row r="514" spans="1:4" ht="12.5">
      <c r="A514" s="158"/>
      <c r="B514" s="158"/>
      <c r="C514" s="158"/>
      <c r="D514" s="158"/>
    </row>
    <row r="515" spans="1:4" ht="12.5">
      <c r="A515" s="158"/>
      <c r="B515" s="158"/>
      <c r="C515" s="158"/>
      <c r="D515" s="158"/>
    </row>
    <row r="516" spans="1:4" ht="12.5">
      <c r="A516" s="158"/>
      <c r="B516" s="158"/>
      <c r="C516" s="158"/>
      <c r="D516" s="158"/>
    </row>
    <row r="517" spans="1:4" ht="12.5">
      <c r="A517" s="158"/>
      <c r="B517" s="158"/>
      <c r="C517" s="158"/>
      <c r="D517" s="158"/>
    </row>
    <row r="518" spans="1:4" ht="12.5">
      <c r="A518" s="158"/>
      <c r="B518" s="158"/>
      <c r="C518" s="158"/>
      <c r="D518" s="158"/>
    </row>
    <row r="519" spans="1:4" ht="12.5">
      <c r="A519" s="158"/>
      <c r="B519" s="158"/>
      <c r="C519" s="158"/>
      <c r="D519" s="158"/>
    </row>
    <row r="520" spans="1:4" ht="12.5">
      <c r="A520" s="158"/>
      <c r="B520" s="158"/>
      <c r="C520" s="158"/>
      <c r="D520" s="158"/>
    </row>
    <row r="521" spans="1:4" ht="12.5">
      <c r="A521" s="158"/>
      <c r="B521" s="158"/>
      <c r="C521" s="158"/>
      <c r="D521" s="158"/>
    </row>
    <row r="522" spans="1:4" ht="12.5">
      <c r="A522" s="158"/>
      <c r="B522" s="158"/>
      <c r="C522" s="158"/>
      <c r="D522" s="158"/>
    </row>
    <row r="523" spans="1:4" ht="12.5">
      <c r="A523" s="158"/>
      <c r="B523" s="158"/>
      <c r="C523" s="158"/>
      <c r="D523" s="158"/>
    </row>
    <row r="524" spans="1:4" ht="12.5">
      <c r="A524" s="158"/>
      <c r="B524" s="158"/>
      <c r="C524" s="158"/>
      <c r="D524" s="158"/>
    </row>
    <row r="525" spans="1:4" ht="12.5">
      <c r="A525" s="158"/>
      <c r="B525" s="158"/>
      <c r="C525" s="158"/>
      <c r="D525" s="158"/>
    </row>
    <row r="526" spans="1:4" ht="12.5">
      <c r="A526" s="158"/>
      <c r="B526" s="158"/>
      <c r="C526" s="158"/>
      <c r="D526" s="158"/>
    </row>
    <row r="527" spans="1:4" ht="12.5">
      <c r="A527" s="158"/>
      <c r="B527" s="158"/>
      <c r="C527" s="158"/>
      <c r="D527" s="158"/>
    </row>
    <row r="528" spans="1:4" ht="12.5">
      <c r="A528" s="158"/>
      <c r="B528" s="158"/>
      <c r="C528" s="158"/>
      <c r="D528" s="158"/>
    </row>
    <row r="529" spans="1:4" ht="12.5">
      <c r="A529" s="158"/>
      <c r="B529" s="158"/>
      <c r="C529" s="158"/>
      <c r="D529" s="158"/>
    </row>
    <row r="530" spans="1:4" ht="12.5">
      <c r="A530" s="158"/>
      <c r="B530" s="158"/>
      <c r="C530" s="158"/>
      <c r="D530" s="158"/>
    </row>
    <row r="531" spans="1:4" ht="12.5">
      <c r="A531" s="158"/>
      <c r="B531" s="158"/>
      <c r="C531" s="158"/>
      <c r="D531" s="158"/>
    </row>
    <row r="532" spans="1:4" ht="12.5">
      <c r="A532" s="158"/>
      <c r="B532" s="158"/>
      <c r="C532" s="158"/>
      <c r="D532" s="158"/>
    </row>
    <row r="533" spans="1:4" ht="12.5">
      <c r="A533" s="158"/>
      <c r="B533" s="158"/>
      <c r="C533" s="158"/>
      <c r="D533" s="158"/>
    </row>
    <row r="534" spans="1:4" ht="12.5">
      <c r="A534" s="158"/>
      <c r="B534" s="158"/>
      <c r="C534" s="158"/>
      <c r="D534" s="158"/>
    </row>
    <row r="535" spans="1:4" ht="12.5">
      <c r="A535" s="158"/>
      <c r="B535" s="158"/>
      <c r="C535" s="158"/>
      <c r="D535" s="158"/>
    </row>
    <row r="536" spans="1:4" ht="12.5">
      <c r="A536" s="158"/>
      <c r="B536" s="158"/>
      <c r="C536" s="158"/>
      <c r="D536" s="158"/>
    </row>
    <row r="537" spans="1:4" ht="12.5">
      <c r="A537" s="158"/>
      <c r="B537" s="158"/>
      <c r="C537" s="158"/>
      <c r="D537" s="158"/>
    </row>
    <row r="538" spans="1:4" ht="12.5">
      <c r="A538" s="158"/>
      <c r="B538" s="158"/>
      <c r="C538" s="158"/>
      <c r="D538" s="158"/>
    </row>
    <row r="539" spans="1:4" ht="12.5">
      <c r="A539" s="158"/>
      <c r="B539" s="158"/>
      <c r="C539" s="158"/>
      <c r="D539" s="158"/>
    </row>
    <row r="540" spans="1:4" ht="12.5">
      <c r="A540" s="158"/>
      <c r="B540" s="158"/>
      <c r="C540" s="158"/>
      <c r="D540" s="158"/>
    </row>
    <row r="541" spans="1:4" ht="12.5">
      <c r="A541" s="158"/>
      <c r="B541" s="158"/>
      <c r="C541" s="158"/>
      <c r="D541" s="158"/>
    </row>
    <row r="542" spans="1:4" ht="12.5">
      <c r="A542" s="158"/>
      <c r="B542" s="158"/>
      <c r="C542" s="158"/>
      <c r="D542" s="158"/>
    </row>
    <row r="543" spans="1:4" ht="12.5">
      <c r="A543" s="158"/>
      <c r="B543" s="158"/>
      <c r="C543" s="158"/>
      <c r="D543" s="158"/>
    </row>
    <row r="544" spans="1:4" ht="12.5">
      <c r="A544" s="158"/>
      <c r="B544" s="158"/>
      <c r="C544" s="158"/>
      <c r="D544" s="158"/>
    </row>
    <row r="545" spans="1:4" ht="12.5">
      <c r="A545" s="158"/>
      <c r="B545" s="158"/>
      <c r="C545" s="158"/>
      <c r="D545" s="158"/>
    </row>
    <row r="546" spans="1:4" ht="12.5">
      <c r="A546" s="158"/>
      <c r="B546" s="158"/>
      <c r="C546" s="158"/>
      <c r="D546" s="158"/>
    </row>
    <row r="547" spans="1:4" ht="12.5">
      <c r="A547" s="158"/>
      <c r="B547" s="158"/>
      <c r="C547" s="158"/>
      <c r="D547" s="158"/>
    </row>
    <row r="548" spans="1:4" ht="12.5">
      <c r="A548" s="158"/>
      <c r="B548" s="158"/>
      <c r="C548" s="158"/>
      <c r="D548" s="158"/>
    </row>
    <row r="549" spans="1:4" ht="12.5">
      <c r="A549" s="158"/>
      <c r="B549" s="158"/>
      <c r="C549" s="158"/>
      <c r="D549" s="158"/>
    </row>
    <row r="550" spans="1:4" ht="12.5">
      <c r="A550" s="158"/>
      <c r="B550" s="158"/>
      <c r="C550" s="158"/>
      <c r="D550" s="158"/>
    </row>
    <row r="551" spans="1:4" ht="12.5">
      <c r="A551" s="158"/>
      <c r="B551" s="158"/>
      <c r="C551" s="158"/>
      <c r="D551" s="158"/>
    </row>
    <row r="552" spans="1:4" ht="12.5">
      <c r="A552" s="158"/>
      <c r="B552" s="158"/>
      <c r="C552" s="158"/>
      <c r="D552" s="158"/>
    </row>
    <row r="553" spans="1:4" ht="12.5">
      <c r="A553" s="158"/>
      <c r="B553" s="158"/>
      <c r="C553" s="158"/>
      <c r="D553" s="158"/>
    </row>
    <row r="554" spans="1:4" ht="12.5">
      <c r="A554" s="158"/>
      <c r="B554" s="158"/>
      <c r="C554" s="158"/>
      <c r="D554" s="158"/>
    </row>
    <row r="555" spans="1:4" ht="12.5">
      <c r="A555" s="158"/>
      <c r="B555" s="158"/>
      <c r="C555" s="158"/>
      <c r="D555" s="158"/>
    </row>
    <row r="556" spans="1:4" ht="12.5">
      <c r="A556" s="158"/>
      <c r="B556" s="158"/>
      <c r="C556" s="158"/>
      <c r="D556" s="158"/>
    </row>
    <row r="557" spans="1:4" ht="12.5">
      <c r="A557" s="158"/>
      <c r="B557" s="158"/>
      <c r="C557" s="158"/>
      <c r="D557" s="158"/>
    </row>
    <row r="558" spans="1:4" ht="12.5">
      <c r="A558" s="158"/>
      <c r="B558" s="158"/>
      <c r="C558" s="158"/>
      <c r="D558" s="158"/>
    </row>
    <row r="559" spans="1:4" ht="12.5">
      <c r="A559" s="158"/>
      <c r="B559" s="158"/>
      <c r="C559" s="158"/>
      <c r="D559" s="158"/>
    </row>
    <row r="560" spans="1:4" ht="12.5">
      <c r="A560" s="158"/>
      <c r="B560" s="158"/>
      <c r="C560" s="158"/>
      <c r="D560" s="158"/>
    </row>
    <row r="561" spans="1:4" ht="12.5">
      <c r="A561" s="158"/>
      <c r="B561" s="158"/>
      <c r="C561" s="158"/>
      <c r="D561" s="158"/>
    </row>
    <row r="562" spans="1:4" ht="12.5">
      <c r="A562" s="158"/>
      <c r="B562" s="158"/>
      <c r="C562" s="158"/>
      <c r="D562" s="158"/>
    </row>
    <row r="563" spans="1:4" ht="12.5">
      <c r="A563" s="158"/>
      <c r="B563" s="158"/>
      <c r="C563" s="158"/>
      <c r="D563" s="158"/>
    </row>
    <row r="564" spans="1:4" ht="12.5">
      <c r="A564" s="158"/>
      <c r="B564" s="158"/>
      <c r="C564" s="158"/>
      <c r="D564" s="158"/>
    </row>
    <row r="565" spans="1:4" ht="12.5">
      <c r="A565" s="158"/>
      <c r="B565" s="158"/>
      <c r="C565" s="158"/>
      <c r="D565" s="158"/>
    </row>
    <row r="566" spans="1:4" ht="12.5">
      <c r="A566" s="158"/>
      <c r="B566" s="158"/>
      <c r="C566" s="158"/>
      <c r="D566" s="158"/>
    </row>
    <row r="567" spans="1:4" ht="12.5">
      <c r="A567" s="158"/>
      <c r="B567" s="158"/>
      <c r="C567" s="158"/>
      <c r="D567" s="158"/>
    </row>
    <row r="568" spans="1:4" ht="12.5">
      <c r="A568" s="158"/>
      <c r="B568" s="158"/>
      <c r="C568" s="158"/>
      <c r="D568" s="158"/>
    </row>
    <row r="569" spans="1:4" ht="12.5">
      <c r="A569" s="158"/>
      <c r="B569" s="158"/>
      <c r="C569" s="158"/>
      <c r="D569" s="158"/>
    </row>
    <row r="570" spans="1:4" ht="12.5">
      <c r="A570" s="158"/>
      <c r="B570" s="158"/>
      <c r="C570" s="158"/>
      <c r="D570" s="158"/>
    </row>
    <row r="571" spans="1:4" ht="12.5">
      <c r="A571" s="158"/>
      <c r="B571" s="158"/>
      <c r="C571" s="158"/>
      <c r="D571" s="158"/>
    </row>
    <row r="572" spans="1:4" ht="12.5">
      <c r="A572" s="158"/>
      <c r="B572" s="158"/>
      <c r="C572" s="158"/>
      <c r="D572" s="158"/>
    </row>
    <row r="573" spans="1:4" ht="12.5">
      <c r="A573" s="158"/>
      <c r="B573" s="158"/>
      <c r="C573" s="158"/>
      <c r="D573" s="158"/>
    </row>
    <row r="574" spans="1:4" ht="12.5">
      <c r="A574" s="158"/>
      <c r="B574" s="158"/>
      <c r="C574" s="158"/>
      <c r="D574" s="158"/>
    </row>
    <row r="575" spans="1:4" ht="12.5">
      <c r="A575" s="158"/>
      <c r="B575" s="158"/>
      <c r="C575" s="158"/>
      <c r="D575" s="158"/>
    </row>
    <row r="576" spans="1:4" ht="12.5">
      <c r="A576" s="158"/>
      <c r="B576" s="158"/>
      <c r="C576" s="158"/>
      <c r="D576" s="158"/>
    </row>
    <row r="577" spans="1:4" ht="12.5">
      <c r="A577" s="158"/>
      <c r="B577" s="158"/>
      <c r="C577" s="158"/>
      <c r="D577" s="158"/>
    </row>
    <row r="578" spans="1:4" ht="12.5">
      <c r="A578" s="158"/>
      <c r="B578" s="158"/>
      <c r="C578" s="158"/>
      <c r="D578" s="158"/>
    </row>
    <row r="579" spans="1:4" ht="12.5">
      <c r="A579" s="158"/>
      <c r="B579" s="158"/>
      <c r="C579" s="158"/>
      <c r="D579" s="158"/>
    </row>
    <row r="580" spans="1:4" ht="12.5">
      <c r="A580" s="158"/>
      <c r="B580" s="158"/>
      <c r="C580" s="158"/>
      <c r="D580" s="158"/>
    </row>
    <row r="581" spans="1:4" ht="12.5">
      <c r="A581" s="158"/>
      <c r="B581" s="158"/>
      <c r="C581" s="158"/>
      <c r="D581" s="158"/>
    </row>
    <row r="582" spans="1:4" ht="12.5">
      <c r="A582" s="158"/>
      <c r="B582" s="158"/>
      <c r="C582" s="158"/>
      <c r="D582" s="158"/>
    </row>
    <row r="583" spans="1:4" ht="12.5">
      <c r="A583" s="158"/>
      <c r="B583" s="158"/>
      <c r="C583" s="158"/>
      <c r="D583" s="158"/>
    </row>
    <row r="584" spans="1:4" ht="12.5">
      <c r="A584" s="158"/>
      <c r="B584" s="158"/>
      <c r="C584" s="158"/>
      <c r="D584" s="158"/>
    </row>
    <row r="585" spans="1:4" ht="12.5">
      <c r="A585" s="158"/>
      <c r="B585" s="158"/>
      <c r="C585" s="158"/>
      <c r="D585" s="158"/>
    </row>
    <row r="586" spans="1:4" ht="12.5">
      <c r="A586" s="158"/>
      <c r="B586" s="158"/>
      <c r="C586" s="158"/>
      <c r="D586" s="158"/>
    </row>
    <row r="587" spans="1:4" ht="12.5">
      <c r="A587" s="158"/>
      <c r="B587" s="158"/>
      <c r="C587" s="158"/>
      <c r="D587" s="158"/>
    </row>
    <row r="588" spans="1:4" ht="12.5">
      <c r="A588" s="158"/>
      <c r="B588" s="158"/>
      <c r="C588" s="158"/>
      <c r="D588" s="158"/>
    </row>
    <row r="589" spans="1:4" ht="12.5">
      <c r="A589" s="158"/>
      <c r="B589" s="158"/>
      <c r="C589" s="158"/>
      <c r="D589" s="158"/>
    </row>
    <row r="590" spans="1:4" ht="12.5">
      <c r="A590" s="158"/>
      <c r="B590" s="158"/>
      <c r="C590" s="158"/>
      <c r="D590" s="158"/>
    </row>
    <row r="591" spans="1:4" ht="12.5">
      <c r="A591" s="158"/>
      <c r="B591" s="158"/>
      <c r="C591" s="158"/>
      <c r="D591" s="158"/>
    </row>
    <row r="592" spans="1:4" ht="12.5">
      <c r="A592" s="158"/>
      <c r="B592" s="158"/>
      <c r="C592" s="158"/>
      <c r="D592" s="158"/>
    </row>
    <row r="593" spans="1:4" ht="12.5">
      <c r="A593" s="158"/>
      <c r="B593" s="158"/>
      <c r="C593" s="158"/>
      <c r="D593" s="158"/>
    </row>
    <row r="594" spans="1:4" ht="12.5">
      <c r="A594" s="158"/>
      <c r="B594" s="158"/>
      <c r="C594" s="158"/>
      <c r="D594" s="158"/>
    </row>
    <row r="595" spans="1:4" ht="12.5">
      <c r="A595" s="158"/>
      <c r="B595" s="158"/>
      <c r="C595" s="158"/>
      <c r="D595" s="158"/>
    </row>
    <row r="596" spans="1:4" ht="12.5">
      <c r="A596" s="158"/>
      <c r="B596" s="158"/>
      <c r="C596" s="158"/>
      <c r="D596" s="158"/>
    </row>
    <row r="597" spans="1:4" ht="12.5">
      <c r="A597" s="158"/>
      <c r="B597" s="158"/>
      <c r="C597" s="158"/>
      <c r="D597" s="158"/>
    </row>
    <row r="598" spans="1:4" ht="12.5">
      <c r="A598" s="158"/>
      <c r="B598" s="158"/>
      <c r="C598" s="158"/>
      <c r="D598" s="158"/>
    </row>
    <row r="599" spans="1:4" ht="12.5">
      <c r="A599" s="158"/>
      <c r="B599" s="158"/>
      <c r="C599" s="158"/>
      <c r="D599" s="158"/>
    </row>
    <row r="600" spans="1:4" ht="12.5">
      <c r="A600" s="158"/>
      <c r="B600" s="158"/>
      <c r="C600" s="158"/>
      <c r="D600" s="158"/>
    </row>
    <row r="601" spans="1:4" ht="12.5">
      <c r="A601" s="158"/>
      <c r="B601" s="158"/>
      <c r="C601" s="158"/>
      <c r="D601" s="158"/>
    </row>
    <row r="602" spans="1:4" ht="12.5">
      <c r="A602" s="158"/>
      <c r="B602" s="158"/>
      <c r="C602" s="158"/>
      <c r="D602" s="158"/>
    </row>
    <row r="603" spans="1:4" ht="12.5">
      <c r="A603" s="158"/>
      <c r="B603" s="158"/>
      <c r="C603" s="158"/>
      <c r="D603" s="158"/>
    </row>
    <row r="604" spans="1:4" ht="12.5">
      <c r="A604" s="158"/>
      <c r="B604" s="158"/>
      <c r="C604" s="158"/>
      <c r="D604" s="158"/>
    </row>
    <row r="605" spans="1:4" ht="12.5">
      <c r="A605" s="158"/>
      <c r="B605" s="158"/>
      <c r="C605" s="158"/>
      <c r="D605" s="158"/>
    </row>
    <row r="606" spans="1:4" ht="12.5">
      <c r="A606" s="158"/>
      <c r="B606" s="158"/>
      <c r="C606" s="158"/>
      <c r="D606" s="158"/>
    </row>
    <row r="607" spans="1:4" ht="12.5">
      <c r="A607" s="158"/>
      <c r="B607" s="158"/>
      <c r="C607" s="158"/>
      <c r="D607" s="158"/>
    </row>
    <row r="608" spans="1:4" ht="12.5">
      <c r="A608" s="158"/>
      <c r="B608" s="158"/>
      <c r="C608" s="158"/>
      <c r="D608" s="158"/>
    </row>
    <row r="609" spans="1:4" ht="12.5">
      <c r="A609" s="158"/>
      <c r="B609" s="158"/>
      <c r="C609" s="158"/>
      <c r="D609" s="158"/>
    </row>
    <row r="610" spans="1:4" ht="12.5">
      <c r="A610" s="158"/>
      <c r="B610" s="158"/>
      <c r="C610" s="158"/>
      <c r="D610" s="158"/>
    </row>
    <row r="611" spans="1:4" ht="12.5">
      <c r="A611" s="158"/>
      <c r="B611" s="158"/>
      <c r="C611" s="158"/>
      <c r="D611" s="158"/>
    </row>
    <row r="612" spans="1:4" ht="12.5">
      <c r="A612" s="158"/>
      <c r="B612" s="158"/>
      <c r="C612" s="158"/>
      <c r="D612" s="158"/>
    </row>
    <row r="613" spans="1:4" ht="12.5">
      <c r="A613" s="158"/>
      <c r="B613" s="158"/>
      <c r="C613" s="158"/>
      <c r="D613" s="158"/>
    </row>
    <row r="614" spans="1:4" ht="12.5">
      <c r="A614" s="158"/>
      <c r="B614" s="158"/>
      <c r="C614" s="158"/>
      <c r="D614" s="158"/>
    </row>
    <row r="615" spans="1:4" ht="12.5">
      <c r="A615" s="158"/>
      <c r="B615" s="158"/>
      <c r="C615" s="158"/>
      <c r="D615" s="158"/>
    </row>
    <row r="616" spans="1:4" ht="12.5">
      <c r="A616" s="158"/>
      <c r="B616" s="158"/>
      <c r="C616" s="158"/>
      <c r="D616" s="158"/>
    </row>
    <row r="617" spans="1:4" ht="12.5">
      <c r="A617" s="158"/>
      <c r="B617" s="158"/>
      <c r="C617" s="158"/>
      <c r="D617" s="158"/>
    </row>
    <row r="618" spans="1:4" ht="12.5">
      <c r="A618" s="158"/>
      <c r="B618" s="158"/>
      <c r="C618" s="158"/>
      <c r="D618" s="158"/>
    </row>
    <row r="619" spans="1:4" ht="12.5">
      <c r="A619" s="158"/>
      <c r="B619" s="158"/>
      <c r="C619" s="158"/>
      <c r="D619" s="158"/>
    </row>
    <row r="620" spans="1:4" ht="12.5">
      <c r="A620" s="158"/>
      <c r="B620" s="158"/>
      <c r="C620" s="158"/>
      <c r="D620" s="158"/>
    </row>
    <row r="621" spans="1:4" ht="12.5">
      <c r="A621" s="158"/>
      <c r="B621" s="158"/>
      <c r="C621" s="158"/>
      <c r="D621" s="158"/>
    </row>
    <row r="622" spans="1:4" ht="12.5">
      <c r="A622" s="158"/>
      <c r="B622" s="158"/>
      <c r="C622" s="158"/>
      <c r="D622" s="158"/>
    </row>
    <row r="623" spans="1:4" ht="12.5">
      <c r="A623" s="158"/>
      <c r="B623" s="158"/>
      <c r="C623" s="158"/>
      <c r="D623" s="158"/>
    </row>
    <row r="624" spans="1:4" ht="12.5">
      <c r="A624" s="158"/>
      <c r="B624" s="158"/>
      <c r="C624" s="158"/>
      <c r="D624" s="158"/>
    </row>
    <row r="625" spans="1:4" ht="12.5">
      <c r="A625" s="158"/>
      <c r="B625" s="158"/>
      <c r="C625" s="158"/>
      <c r="D625" s="158"/>
    </row>
    <row r="626" spans="1:4" ht="12.5">
      <c r="A626" s="158"/>
      <c r="B626" s="158"/>
      <c r="C626" s="158"/>
      <c r="D626" s="158"/>
    </row>
    <row r="627" spans="1:4" ht="12.5">
      <c r="A627" s="158"/>
      <c r="B627" s="158"/>
      <c r="C627" s="158"/>
      <c r="D627" s="158"/>
    </row>
    <row r="628" spans="1:4" ht="12.5">
      <c r="A628" s="158"/>
      <c r="B628" s="158"/>
      <c r="C628" s="158"/>
      <c r="D628" s="158"/>
    </row>
    <row r="629" spans="1:4" ht="12.5">
      <c r="A629" s="158"/>
      <c r="B629" s="158"/>
      <c r="C629" s="158"/>
      <c r="D629" s="158"/>
    </row>
    <row r="630" spans="1:4" ht="12.5">
      <c r="A630" s="158"/>
      <c r="B630" s="158"/>
      <c r="C630" s="158"/>
      <c r="D630" s="158"/>
    </row>
    <row r="631" spans="1:4" ht="12.5">
      <c r="A631" s="158"/>
      <c r="B631" s="158"/>
      <c r="C631" s="158"/>
      <c r="D631" s="158"/>
    </row>
    <row r="632" spans="1:4" ht="12.5">
      <c r="A632" s="158"/>
      <c r="B632" s="158"/>
      <c r="C632" s="158"/>
      <c r="D632" s="158"/>
    </row>
    <row r="633" spans="1:4" ht="12.5">
      <c r="A633" s="158"/>
      <c r="B633" s="158"/>
      <c r="C633" s="158"/>
      <c r="D633" s="158"/>
    </row>
    <row r="634" spans="1:4" ht="12.5">
      <c r="A634" s="158"/>
      <c r="B634" s="158"/>
      <c r="C634" s="158"/>
      <c r="D634" s="158"/>
    </row>
    <row r="635" spans="1:4" ht="12.5">
      <c r="A635" s="158"/>
      <c r="B635" s="158"/>
      <c r="C635" s="158"/>
      <c r="D635" s="158"/>
    </row>
    <row r="636" spans="1:4" ht="12.5">
      <c r="A636" s="158"/>
      <c r="B636" s="158"/>
      <c r="C636" s="158"/>
      <c r="D636" s="158"/>
    </row>
    <row r="637" spans="1:4" ht="12.5">
      <c r="A637" s="158"/>
      <c r="B637" s="158"/>
      <c r="C637" s="158"/>
      <c r="D637" s="158"/>
    </row>
    <row r="638" spans="1:4" ht="12.5">
      <c r="A638" s="158"/>
      <c r="B638" s="158"/>
      <c r="C638" s="158"/>
      <c r="D638" s="158"/>
    </row>
    <row r="639" spans="1:4" ht="12.5">
      <c r="A639" s="158"/>
      <c r="B639" s="158"/>
      <c r="C639" s="158"/>
      <c r="D639" s="158"/>
    </row>
    <row r="640" spans="1:4" ht="12.5">
      <c r="A640" s="158"/>
      <c r="B640" s="158"/>
      <c r="C640" s="158"/>
      <c r="D640" s="158"/>
    </row>
    <row r="641" spans="1:4" ht="12.5">
      <c r="A641" s="158"/>
      <c r="B641" s="158"/>
      <c r="C641" s="158"/>
      <c r="D641" s="158"/>
    </row>
    <row r="642" spans="1:4" ht="12.5">
      <c r="A642" s="158"/>
      <c r="B642" s="158"/>
      <c r="C642" s="158"/>
      <c r="D642" s="158"/>
    </row>
    <row r="643" spans="1:4" ht="12.5">
      <c r="A643" s="158"/>
      <c r="B643" s="158"/>
      <c r="C643" s="158"/>
      <c r="D643" s="158"/>
    </row>
    <row r="644" spans="1:4" ht="12.5">
      <c r="A644" s="158"/>
      <c r="B644" s="158"/>
      <c r="C644" s="158"/>
      <c r="D644" s="158"/>
    </row>
    <row r="645" spans="1:4" ht="12.5">
      <c r="A645" s="158"/>
      <c r="B645" s="158"/>
      <c r="C645" s="158"/>
      <c r="D645" s="158"/>
    </row>
    <row r="646" spans="1:4" ht="12.5">
      <c r="A646" s="158"/>
      <c r="B646" s="158"/>
      <c r="C646" s="158"/>
      <c r="D646" s="158"/>
    </row>
    <row r="647" spans="1:4" ht="12.5">
      <c r="A647" s="158"/>
      <c r="B647" s="158"/>
      <c r="C647" s="158"/>
      <c r="D647" s="158"/>
    </row>
    <row r="648" spans="1:4" ht="12.5">
      <c r="A648" s="158"/>
      <c r="B648" s="158"/>
      <c r="C648" s="158"/>
      <c r="D648" s="158"/>
    </row>
    <row r="649" spans="1:4" ht="12.5">
      <c r="A649" s="158"/>
      <c r="B649" s="158"/>
      <c r="C649" s="158"/>
      <c r="D649" s="158"/>
    </row>
    <row r="650" spans="1:4" ht="12.5">
      <c r="A650" s="158"/>
      <c r="B650" s="158"/>
      <c r="C650" s="158"/>
      <c r="D650" s="158"/>
    </row>
    <row r="651" spans="1:4" ht="12.5">
      <c r="A651" s="158"/>
      <c r="B651" s="158"/>
      <c r="C651" s="158"/>
      <c r="D651" s="158"/>
    </row>
    <row r="652" spans="1:4" ht="12.5">
      <c r="A652" s="158"/>
      <c r="B652" s="158"/>
      <c r="C652" s="158"/>
      <c r="D652" s="158"/>
    </row>
    <row r="653" spans="1:4" ht="12.5">
      <c r="A653" s="158"/>
      <c r="B653" s="158"/>
      <c r="C653" s="158"/>
      <c r="D653" s="158"/>
    </row>
    <row r="654" spans="1:4" ht="12.5">
      <c r="A654" s="158"/>
      <c r="B654" s="158"/>
      <c r="C654" s="158"/>
      <c r="D654" s="158"/>
    </row>
    <row r="655" spans="1:4" ht="12.5">
      <c r="A655" s="158"/>
      <c r="B655" s="158"/>
      <c r="C655" s="158"/>
      <c r="D655" s="158"/>
    </row>
    <row r="656" spans="1:4" ht="12.5">
      <c r="A656" s="158"/>
      <c r="B656" s="158"/>
      <c r="C656" s="158"/>
      <c r="D656" s="158"/>
    </row>
    <row r="657" spans="1:4" ht="12.5">
      <c r="A657" s="158"/>
      <c r="B657" s="158"/>
      <c r="C657" s="158"/>
      <c r="D657" s="158"/>
    </row>
    <row r="658" spans="1:4" ht="12.5">
      <c r="A658" s="158"/>
      <c r="B658" s="158"/>
      <c r="C658" s="158"/>
      <c r="D658" s="158"/>
    </row>
    <row r="659" spans="1:4" ht="12.5">
      <c r="A659" s="158"/>
      <c r="B659" s="158"/>
      <c r="C659" s="158"/>
      <c r="D659" s="158"/>
    </row>
    <row r="660" spans="1:4" ht="12.5">
      <c r="A660" s="158"/>
      <c r="B660" s="158"/>
      <c r="C660" s="158"/>
      <c r="D660" s="158"/>
    </row>
    <row r="661" spans="1:4" ht="12.5">
      <c r="A661" s="158"/>
      <c r="B661" s="158"/>
      <c r="C661" s="158"/>
      <c r="D661" s="158"/>
    </row>
    <row r="662" spans="1:4" ht="12.5">
      <c r="A662" s="158"/>
      <c r="B662" s="158"/>
      <c r="C662" s="158"/>
      <c r="D662" s="158"/>
    </row>
    <row r="663" spans="1:4" ht="12.5">
      <c r="A663" s="158"/>
      <c r="B663" s="158"/>
      <c r="C663" s="158"/>
      <c r="D663" s="158"/>
    </row>
    <row r="664" spans="1:4" ht="12.5">
      <c r="A664" s="158"/>
      <c r="B664" s="158"/>
      <c r="C664" s="158"/>
      <c r="D664" s="158"/>
    </row>
    <row r="665" spans="1:4" ht="12.5">
      <c r="A665" s="158"/>
      <c r="B665" s="158"/>
      <c r="C665" s="158"/>
      <c r="D665" s="158"/>
    </row>
    <row r="666" spans="1:4" ht="12.5">
      <c r="A666" s="158"/>
      <c r="B666" s="158"/>
      <c r="C666" s="158"/>
      <c r="D666" s="158"/>
    </row>
    <row r="667" spans="1:4" ht="12.5">
      <c r="A667" s="158"/>
      <c r="B667" s="158"/>
      <c r="C667" s="158"/>
      <c r="D667" s="158"/>
    </row>
    <row r="668" spans="1:4" ht="12.5">
      <c r="A668" s="158"/>
      <c r="B668" s="158"/>
      <c r="C668" s="158"/>
      <c r="D668" s="158"/>
    </row>
    <row r="669" spans="1:4" ht="12.5">
      <c r="A669" s="158"/>
      <c r="B669" s="158"/>
      <c r="C669" s="158"/>
      <c r="D669" s="158"/>
    </row>
    <row r="670" spans="1:4" ht="12.5">
      <c r="A670" s="158"/>
      <c r="B670" s="158"/>
      <c r="C670" s="158"/>
      <c r="D670" s="158"/>
    </row>
    <row r="671" spans="1:4" ht="12.5">
      <c r="A671" s="158"/>
      <c r="B671" s="158"/>
      <c r="C671" s="158"/>
      <c r="D671" s="158"/>
    </row>
    <row r="672" spans="1:4" ht="12.5">
      <c r="A672" s="158"/>
      <c r="B672" s="158"/>
      <c r="C672" s="158"/>
      <c r="D672" s="158"/>
    </row>
    <row r="673" spans="1:4" ht="12.5">
      <c r="A673" s="158"/>
      <c r="B673" s="158"/>
      <c r="C673" s="158"/>
      <c r="D673" s="158"/>
    </row>
    <row r="674" spans="1:4" ht="12.5">
      <c r="A674" s="158"/>
      <c r="B674" s="158"/>
      <c r="C674" s="158"/>
      <c r="D674" s="158"/>
    </row>
    <row r="675" spans="1:4" ht="12.5">
      <c r="A675" s="158"/>
      <c r="B675" s="158"/>
      <c r="C675" s="158"/>
      <c r="D675" s="158"/>
    </row>
    <row r="676" spans="1:4" ht="12.5">
      <c r="A676" s="158"/>
      <c r="B676" s="158"/>
      <c r="C676" s="158"/>
      <c r="D676" s="158"/>
    </row>
    <row r="677" spans="1:4" ht="12.5">
      <c r="A677" s="158"/>
      <c r="B677" s="158"/>
      <c r="C677" s="158"/>
      <c r="D677" s="158"/>
    </row>
    <row r="678" spans="1:4" ht="12.5">
      <c r="A678" s="158"/>
      <c r="B678" s="158"/>
      <c r="C678" s="158"/>
      <c r="D678" s="158"/>
    </row>
    <row r="679" spans="1:4" ht="12.5">
      <c r="A679" s="158"/>
      <c r="B679" s="158"/>
      <c r="C679" s="158"/>
      <c r="D679" s="158"/>
    </row>
    <row r="680" spans="1:4" ht="12.5">
      <c r="A680" s="158"/>
      <c r="B680" s="158"/>
      <c r="C680" s="158"/>
      <c r="D680" s="158"/>
    </row>
    <row r="681" spans="1:4" ht="12.5">
      <c r="A681" s="158"/>
      <c r="B681" s="158"/>
      <c r="C681" s="158"/>
      <c r="D681" s="158"/>
    </row>
    <row r="682" spans="1:4" ht="12.5">
      <c r="A682" s="158"/>
      <c r="B682" s="158"/>
      <c r="C682" s="158"/>
      <c r="D682" s="158"/>
    </row>
    <row r="683" spans="1:4" ht="12.5">
      <c r="A683" s="158"/>
      <c r="B683" s="158"/>
      <c r="C683" s="158"/>
      <c r="D683" s="158"/>
    </row>
    <row r="684" spans="1:4" ht="12.5">
      <c r="A684" s="158"/>
      <c r="B684" s="158"/>
      <c r="C684" s="158"/>
      <c r="D684" s="158"/>
    </row>
    <row r="685" spans="1:4" ht="12.5">
      <c r="A685" s="158"/>
      <c r="B685" s="158"/>
      <c r="C685" s="158"/>
      <c r="D685" s="158"/>
    </row>
    <row r="686" spans="1:4" ht="12.5">
      <c r="A686" s="158"/>
      <c r="B686" s="158"/>
      <c r="C686" s="158"/>
      <c r="D686" s="158"/>
    </row>
    <row r="687" spans="1:4" ht="12.5">
      <c r="A687" s="158"/>
      <c r="B687" s="158"/>
      <c r="C687" s="158"/>
      <c r="D687" s="158"/>
    </row>
    <row r="688" spans="1:4" ht="12.5">
      <c r="A688" s="158"/>
      <c r="B688" s="158"/>
      <c r="C688" s="158"/>
      <c r="D688" s="158"/>
    </row>
    <row r="689" spans="1:4" ht="12.5">
      <c r="A689" s="158"/>
      <c r="B689" s="158"/>
      <c r="C689" s="158"/>
      <c r="D689" s="158"/>
    </row>
    <row r="690" spans="1:4" ht="12.5">
      <c r="A690" s="158"/>
      <c r="B690" s="158"/>
      <c r="C690" s="158"/>
      <c r="D690" s="158"/>
    </row>
    <row r="691" spans="1:4" ht="12.5">
      <c r="A691" s="158"/>
      <c r="B691" s="158"/>
      <c r="C691" s="158"/>
      <c r="D691" s="158"/>
    </row>
    <row r="692" spans="1:4" ht="12.5">
      <c r="A692" s="158"/>
      <c r="B692" s="158"/>
      <c r="C692" s="158"/>
      <c r="D692" s="158"/>
    </row>
    <row r="693" spans="1:4" ht="12.5">
      <c r="A693" s="158"/>
      <c r="B693" s="158"/>
      <c r="C693" s="158"/>
      <c r="D693" s="158"/>
    </row>
    <row r="694" spans="1:4" ht="12.5">
      <c r="A694" s="158"/>
      <c r="B694" s="158"/>
      <c r="C694" s="158"/>
      <c r="D694" s="158"/>
    </row>
    <row r="695" spans="1:4" ht="12.5">
      <c r="A695" s="158"/>
      <c r="B695" s="158"/>
      <c r="C695" s="158"/>
      <c r="D695" s="158"/>
    </row>
    <row r="696" spans="1:4" ht="12.5">
      <c r="A696" s="158"/>
      <c r="B696" s="158"/>
      <c r="C696" s="158"/>
      <c r="D696" s="158"/>
    </row>
    <row r="697" spans="1:4" ht="12.5">
      <c r="A697" s="158"/>
      <c r="B697" s="158"/>
      <c r="C697" s="158"/>
      <c r="D697" s="158"/>
    </row>
    <row r="698" spans="1:4" ht="12.5">
      <c r="A698" s="158"/>
      <c r="B698" s="158"/>
      <c r="C698" s="158"/>
      <c r="D698" s="158"/>
    </row>
    <row r="699" spans="1:4" ht="12.5">
      <c r="A699" s="158"/>
      <c r="B699" s="158"/>
      <c r="C699" s="158"/>
      <c r="D699" s="158"/>
    </row>
    <row r="700" spans="1:4" ht="12.5">
      <c r="A700" s="158"/>
      <c r="B700" s="158"/>
      <c r="C700" s="158"/>
      <c r="D700" s="158"/>
    </row>
    <row r="701" spans="1:4" ht="12.5">
      <c r="A701" s="158"/>
      <c r="B701" s="158"/>
      <c r="C701" s="158"/>
      <c r="D701" s="158"/>
    </row>
    <row r="702" spans="1:4" ht="12.5">
      <c r="A702" s="158"/>
      <c r="B702" s="158"/>
      <c r="C702" s="158"/>
      <c r="D702" s="158"/>
    </row>
    <row r="703" spans="1:4" ht="12.5">
      <c r="A703" s="158"/>
      <c r="B703" s="158"/>
      <c r="C703" s="158"/>
      <c r="D703" s="158"/>
    </row>
    <row r="704" spans="1:4" ht="12.5">
      <c r="A704" s="158"/>
      <c r="B704" s="158"/>
      <c r="C704" s="158"/>
      <c r="D704" s="158"/>
    </row>
    <row r="705" spans="1:4" ht="12.5">
      <c r="A705" s="158"/>
      <c r="B705" s="158"/>
      <c r="C705" s="158"/>
      <c r="D705" s="158"/>
    </row>
    <row r="706" spans="1:4" ht="12.5">
      <c r="A706" s="158"/>
      <c r="B706" s="158"/>
      <c r="C706" s="158"/>
      <c r="D706" s="158"/>
    </row>
    <row r="707" spans="1:4" ht="12.5">
      <c r="A707" s="158"/>
      <c r="B707" s="158"/>
      <c r="C707" s="158"/>
      <c r="D707" s="158"/>
    </row>
    <row r="708" spans="1:4" ht="12.5">
      <c r="A708" s="158"/>
      <c r="B708" s="158"/>
      <c r="C708" s="158"/>
      <c r="D708" s="158"/>
    </row>
    <row r="709" spans="1:4" ht="12.5">
      <c r="A709" s="158"/>
      <c r="B709" s="158"/>
      <c r="C709" s="158"/>
      <c r="D709" s="158"/>
    </row>
    <row r="710" spans="1:4" ht="12.5">
      <c r="A710" s="158"/>
      <c r="B710" s="158"/>
      <c r="C710" s="158"/>
      <c r="D710" s="158"/>
    </row>
    <row r="711" spans="1:4" ht="12.5">
      <c r="A711" s="158"/>
      <c r="B711" s="158"/>
      <c r="C711" s="158"/>
      <c r="D711" s="158"/>
    </row>
    <row r="712" spans="1:4" ht="12.5">
      <c r="A712" s="158"/>
      <c r="B712" s="158"/>
      <c r="C712" s="158"/>
      <c r="D712" s="158"/>
    </row>
    <row r="713" spans="1:4" ht="12.5">
      <c r="A713" s="158"/>
      <c r="B713" s="158"/>
      <c r="C713" s="158"/>
      <c r="D713" s="158"/>
    </row>
    <row r="714" spans="1:4" ht="12.5">
      <c r="A714" s="158"/>
      <c r="B714" s="158"/>
      <c r="C714" s="158"/>
      <c r="D714" s="158"/>
    </row>
    <row r="715" spans="1:4" ht="12.5">
      <c r="A715" s="158"/>
      <c r="B715" s="158"/>
      <c r="C715" s="158"/>
      <c r="D715" s="158"/>
    </row>
    <row r="716" spans="1:4" ht="12.5">
      <c r="A716" s="158"/>
      <c r="B716" s="158"/>
      <c r="C716" s="158"/>
      <c r="D716" s="158"/>
    </row>
    <row r="717" spans="1:4" ht="12.5">
      <c r="A717" s="158"/>
      <c r="B717" s="158"/>
      <c r="C717" s="158"/>
      <c r="D717" s="158"/>
    </row>
    <row r="718" spans="1:4" ht="12.5">
      <c r="A718" s="158"/>
      <c r="B718" s="158"/>
      <c r="C718" s="158"/>
      <c r="D718" s="158"/>
    </row>
    <row r="719" spans="1:4" ht="12.5">
      <c r="A719" s="158"/>
      <c r="B719" s="158"/>
      <c r="C719" s="158"/>
      <c r="D719" s="158"/>
    </row>
    <row r="720" spans="1:4" ht="12.5">
      <c r="A720" s="158"/>
      <c r="B720" s="158"/>
      <c r="C720" s="158"/>
      <c r="D720" s="158"/>
    </row>
    <row r="721" spans="1:4" ht="12.5">
      <c r="A721" s="158"/>
      <c r="B721" s="158"/>
      <c r="C721" s="158"/>
      <c r="D721" s="158"/>
    </row>
    <row r="722" spans="1:4" ht="12.5">
      <c r="A722" s="158"/>
      <c r="B722" s="158"/>
      <c r="C722" s="158"/>
      <c r="D722" s="158"/>
    </row>
    <row r="723" spans="1:4" ht="12.5">
      <c r="A723" s="158"/>
      <c r="B723" s="158"/>
      <c r="C723" s="158"/>
      <c r="D723" s="158"/>
    </row>
    <row r="724" spans="1:4" ht="12.5">
      <c r="A724" s="158"/>
      <c r="B724" s="158"/>
      <c r="C724" s="158"/>
      <c r="D724" s="158"/>
    </row>
    <row r="725" spans="1:4" ht="12.5">
      <c r="A725" s="158"/>
      <c r="B725" s="158"/>
      <c r="C725" s="158"/>
      <c r="D725" s="158"/>
    </row>
    <row r="726" spans="1:4" ht="12.5">
      <c r="A726" s="158"/>
      <c r="B726" s="158"/>
      <c r="C726" s="158"/>
      <c r="D726" s="158"/>
    </row>
    <row r="727" spans="1:4" ht="12.5">
      <c r="A727" s="158"/>
      <c r="B727" s="158"/>
      <c r="C727" s="158"/>
      <c r="D727" s="158"/>
    </row>
    <row r="728" spans="1:4" ht="12.5">
      <c r="A728" s="158"/>
      <c r="B728" s="158"/>
      <c r="C728" s="158"/>
      <c r="D728" s="158"/>
    </row>
    <row r="729" spans="1:4" ht="12.5">
      <c r="A729" s="158"/>
      <c r="B729" s="158"/>
      <c r="C729" s="158"/>
      <c r="D729" s="158"/>
    </row>
    <row r="730" spans="1:4" ht="12.5">
      <c r="A730" s="158"/>
      <c r="B730" s="158"/>
      <c r="C730" s="158"/>
      <c r="D730" s="158"/>
    </row>
    <row r="731" spans="1:4" ht="12.5">
      <c r="A731" s="158"/>
      <c r="B731" s="158"/>
      <c r="C731" s="158"/>
      <c r="D731" s="158"/>
    </row>
    <row r="732" spans="1:4" ht="12.5">
      <c r="A732" s="158"/>
      <c r="B732" s="158"/>
      <c r="C732" s="158"/>
      <c r="D732" s="158"/>
    </row>
    <row r="733" spans="1:4" ht="12.5">
      <c r="A733" s="158"/>
      <c r="B733" s="158"/>
      <c r="C733" s="158"/>
      <c r="D733" s="158"/>
    </row>
    <row r="734" spans="1:4" ht="12.5">
      <c r="A734" s="158"/>
      <c r="B734" s="158"/>
      <c r="C734" s="158"/>
      <c r="D734" s="158"/>
    </row>
    <row r="735" spans="1:4" ht="12.5">
      <c r="A735" s="158"/>
      <c r="B735" s="158"/>
      <c r="C735" s="158"/>
      <c r="D735" s="158"/>
    </row>
    <row r="736" spans="1:4" ht="12.5">
      <c r="A736" s="158"/>
      <c r="B736" s="158"/>
      <c r="C736" s="158"/>
      <c r="D736" s="158"/>
    </row>
    <row r="737" spans="1:4" ht="12.5">
      <c r="A737" s="158"/>
      <c r="B737" s="158"/>
      <c r="C737" s="158"/>
      <c r="D737" s="158"/>
    </row>
    <row r="738" spans="1:4" ht="12.5">
      <c r="A738" s="158"/>
      <c r="B738" s="158"/>
      <c r="C738" s="158"/>
      <c r="D738" s="158"/>
    </row>
    <row r="739" spans="1:4" ht="12.5">
      <c r="A739" s="158"/>
      <c r="B739" s="158"/>
      <c r="C739" s="158"/>
      <c r="D739" s="158"/>
    </row>
    <row r="740" spans="1:4" ht="12.5">
      <c r="A740" s="158"/>
      <c r="B740" s="158"/>
      <c r="C740" s="158"/>
      <c r="D740" s="158"/>
    </row>
    <row r="741" spans="1:4" ht="12.5">
      <c r="A741" s="158"/>
      <c r="B741" s="158"/>
      <c r="C741" s="158"/>
      <c r="D741" s="158"/>
    </row>
    <row r="742" spans="1:4" ht="12.5">
      <c r="A742" s="158"/>
      <c r="B742" s="158"/>
      <c r="C742" s="158"/>
      <c r="D742" s="158"/>
    </row>
    <row r="743" spans="1:4" ht="12.5">
      <c r="A743" s="158"/>
      <c r="B743" s="158"/>
      <c r="C743" s="158"/>
      <c r="D743" s="158"/>
    </row>
    <row r="744" spans="1:4" ht="12.5">
      <c r="A744" s="158"/>
      <c r="B744" s="158"/>
      <c r="C744" s="158"/>
      <c r="D744" s="158"/>
    </row>
    <row r="745" spans="1:4" ht="12.5">
      <c r="A745" s="158"/>
      <c r="B745" s="158"/>
      <c r="C745" s="158"/>
      <c r="D745" s="158"/>
    </row>
    <row r="746" spans="1:4" ht="12.5">
      <c r="A746" s="158"/>
      <c r="B746" s="158"/>
      <c r="C746" s="158"/>
      <c r="D746" s="158"/>
    </row>
    <row r="747" spans="1:4" ht="12.5">
      <c r="A747" s="158"/>
      <c r="B747" s="158"/>
      <c r="C747" s="158"/>
      <c r="D747" s="158"/>
    </row>
    <row r="748" spans="1:4" ht="12.5">
      <c r="A748" s="158"/>
      <c r="B748" s="158"/>
      <c r="C748" s="158"/>
      <c r="D748" s="158"/>
    </row>
    <row r="749" spans="1:4" ht="12.5">
      <c r="A749" s="158"/>
      <c r="B749" s="158"/>
      <c r="C749" s="158"/>
      <c r="D749" s="158"/>
    </row>
    <row r="750" spans="1:4" ht="12.5">
      <c r="A750" s="158"/>
      <c r="B750" s="158"/>
      <c r="C750" s="158"/>
      <c r="D750" s="158"/>
    </row>
    <row r="751" spans="1:4" ht="12.5">
      <c r="A751" s="158"/>
      <c r="B751" s="158"/>
      <c r="C751" s="158"/>
      <c r="D751" s="158"/>
    </row>
    <row r="752" spans="1:4" ht="12.5">
      <c r="A752" s="158"/>
      <c r="B752" s="158"/>
      <c r="C752" s="158"/>
      <c r="D752" s="158"/>
    </row>
    <row r="753" spans="1:4" ht="12.5">
      <c r="A753" s="158"/>
      <c r="B753" s="158"/>
      <c r="C753" s="158"/>
      <c r="D753" s="158"/>
    </row>
    <row r="754" spans="1:4" ht="12.5">
      <c r="A754" s="158"/>
      <c r="B754" s="158"/>
      <c r="C754" s="158"/>
      <c r="D754" s="158"/>
    </row>
    <row r="755" spans="1:4" ht="12.5">
      <c r="A755" s="158"/>
      <c r="B755" s="158"/>
      <c r="C755" s="158"/>
      <c r="D755" s="158"/>
    </row>
    <row r="756" spans="1:4" ht="12.5">
      <c r="A756" s="158"/>
      <c r="B756" s="158"/>
      <c r="C756" s="158"/>
      <c r="D756" s="158"/>
    </row>
    <row r="757" spans="1:4" ht="12.5">
      <c r="A757" s="158"/>
      <c r="B757" s="158"/>
      <c r="C757" s="158"/>
      <c r="D757" s="158"/>
    </row>
    <row r="758" spans="1:4" ht="12.5">
      <c r="A758" s="158"/>
      <c r="B758" s="158"/>
      <c r="C758" s="158"/>
      <c r="D758" s="158"/>
    </row>
    <row r="759" spans="1:4" ht="12.5">
      <c r="A759" s="158"/>
      <c r="B759" s="158"/>
      <c r="C759" s="158"/>
      <c r="D759" s="158"/>
    </row>
    <row r="760" spans="1:4" ht="12.5">
      <c r="A760" s="158"/>
      <c r="B760" s="158"/>
      <c r="C760" s="158"/>
      <c r="D760" s="158"/>
    </row>
    <row r="761" spans="1:4" ht="12.5">
      <c r="A761" s="158"/>
      <c r="B761" s="158"/>
      <c r="C761" s="158"/>
      <c r="D761" s="158"/>
    </row>
    <row r="762" spans="1:4" ht="12.5">
      <c r="A762" s="158"/>
      <c r="B762" s="158"/>
      <c r="C762" s="158"/>
      <c r="D762" s="158"/>
    </row>
    <row r="763" spans="1:4" ht="12.5">
      <c r="A763" s="158"/>
      <c r="B763" s="158"/>
      <c r="C763" s="158"/>
      <c r="D763" s="158"/>
    </row>
    <row r="764" spans="1:4" ht="12.5">
      <c r="A764" s="158"/>
      <c r="B764" s="158"/>
      <c r="C764" s="158"/>
      <c r="D764" s="158"/>
    </row>
    <row r="765" spans="1:4" ht="12.5">
      <c r="A765" s="158"/>
      <c r="B765" s="158"/>
      <c r="C765" s="158"/>
      <c r="D765" s="158"/>
    </row>
    <row r="766" spans="1:4" ht="12.5">
      <c r="A766" s="158"/>
      <c r="B766" s="158"/>
      <c r="C766" s="158"/>
      <c r="D766" s="158"/>
    </row>
    <row r="767" spans="1:4" ht="12.5">
      <c r="A767" s="158"/>
      <c r="B767" s="158"/>
      <c r="C767" s="158"/>
      <c r="D767" s="158"/>
    </row>
    <row r="768" spans="1:4" ht="12.5">
      <c r="A768" s="158"/>
      <c r="B768" s="158"/>
      <c r="C768" s="158"/>
      <c r="D768" s="158"/>
    </row>
    <row r="769" spans="1:4" ht="12.5">
      <c r="A769" s="158"/>
      <c r="B769" s="158"/>
      <c r="C769" s="158"/>
      <c r="D769" s="158"/>
    </row>
    <row r="770" spans="1:4" ht="12.5">
      <c r="A770" s="158"/>
      <c r="B770" s="158"/>
      <c r="C770" s="158"/>
      <c r="D770" s="158"/>
    </row>
    <row r="771" spans="1:4" ht="12.5">
      <c r="A771" s="158"/>
      <c r="B771" s="158"/>
      <c r="C771" s="158"/>
      <c r="D771" s="158"/>
    </row>
    <row r="772" spans="1:4" ht="12.5">
      <c r="A772" s="158"/>
      <c r="B772" s="158"/>
      <c r="C772" s="158"/>
      <c r="D772" s="158"/>
    </row>
    <row r="773" spans="1:4" ht="12.5">
      <c r="A773" s="158"/>
      <c r="B773" s="158"/>
      <c r="C773" s="158"/>
      <c r="D773" s="158"/>
    </row>
    <row r="774" spans="1:4" ht="12.5">
      <c r="A774" s="158"/>
      <c r="B774" s="158"/>
      <c r="C774" s="158"/>
      <c r="D774" s="158"/>
    </row>
    <row r="775" spans="1:4" ht="12.5">
      <c r="A775" s="158"/>
      <c r="B775" s="158"/>
      <c r="C775" s="158"/>
      <c r="D775" s="158"/>
    </row>
    <row r="776" spans="1:4" ht="12.5">
      <c r="A776" s="158"/>
      <c r="B776" s="158"/>
      <c r="C776" s="158"/>
      <c r="D776" s="158"/>
    </row>
    <row r="777" spans="1:4" ht="12.5">
      <c r="A777" s="158"/>
      <c r="B777" s="158"/>
      <c r="C777" s="158"/>
      <c r="D777" s="158"/>
    </row>
    <row r="778" spans="1:4" ht="12.5">
      <c r="A778" s="158"/>
      <c r="B778" s="158"/>
      <c r="C778" s="158"/>
      <c r="D778" s="158"/>
    </row>
    <row r="779" spans="1:4" ht="12.5">
      <c r="A779" s="158"/>
      <c r="B779" s="158"/>
      <c r="C779" s="158"/>
      <c r="D779" s="158"/>
    </row>
    <row r="780" spans="1:4" ht="12.5">
      <c r="A780" s="158"/>
      <c r="B780" s="158"/>
      <c r="C780" s="158"/>
      <c r="D780" s="158"/>
    </row>
    <row r="781" spans="1:4" ht="12.5">
      <c r="A781" s="158"/>
      <c r="B781" s="158"/>
      <c r="C781" s="158"/>
      <c r="D781" s="158"/>
    </row>
    <row r="782" spans="1:4" ht="12.5">
      <c r="A782" s="158"/>
      <c r="B782" s="158"/>
      <c r="C782" s="158"/>
      <c r="D782" s="158"/>
    </row>
    <row r="783" spans="1:4" ht="12.5">
      <c r="A783" s="158"/>
      <c r="B783" s="158"/>
      <c r="C783" s="158"/>
      <c r="D783" s="158"/>
    </row>
    <row r="784" spans="1:4" ht="12.5">
      <c r="A784" s="158"/>
      <c r="B784" s="158"/>
      <c r="C784" s="158"/>
      <c r="D784" s="158"/>
    </row>
    <row r="785" spans="1:4" ht="12.5">
      <c r="A785" s="158"/>
      <c r="B785" s="158"/>
      <c r="C785" s="158"/>
      <c r="D785" s="158"/>
    </row>
    <row r="786" spans="1:4" ht="12.5">
      <c r="A786" s="158"/>
      <c r="B786" s="158"/>
      <c r="C786" s="158"/>
      <c r="D786" s="158"/>
    </row>
    <row r="787" spans="1:4" ht="12.5">
      <c r="A787" s="158"/>
      <c r="B787" s="158"/>
      <c r="C787" s="158"/>
      <c r="D787" s="158"/>
    </row>
    <row r="788" spans="1:4" ht="12.5">
      <c r="A788" s="158"/>
      <c r="B788" s="158"/>
      <c r="C788" s="158"/>
      <c r="D788" s="158"/>
    </row>
    <row r="789" spans="1:4" ht="12.5">
      <c r="A789" s="158"/>
      <c r="B789" s="158"/>
      <c r="C789" s="158"/>
      <c r="D789" s="158"/>
    </row>
    <row r="790" spans="1:4" ht="12.5">
      <c r="A790" s="158"/>
      <c r="B790" s="158"/>
      <c r="C790" s="158"/>
      <c r="D790" s="158"/>
    </row>
    <row r="791" spans="1:4" ht="12.5">
      <c r="A791" s="158"/>
      <c r="B791" s="158"/>
      <c r="C791" s="158"/>
      <c r="D791" s="158"/>
    </row>
    <row r="792" spans="1:4" ht="12.5">
      <c r="A792" s="158"/>
      <c r="B792" s="158"/>
      <c r="C792" s="158"/>
      <c r="D792" s="158"/>
    </row>
    <row r="793" spans="1:4" ht="12.5">
      <c r="A793" s="158"/>
      <c r="B793" s="158"/>
      <c r="C793" s="158"/>
      <c r="D793" s="158"/>
    </row>
    <row r="794" spans="1:4" ht="12.5">
      <c r="A794" s="158"/>
      <c r="B794" s="158"/>
      <c r="C794" s="158"/>
      <c r="D794" s="158"/>
    </row>
    <row r="795" spans="1:4" ht="12.5">
      <c r="A795" s="158"/>
      <c r="B795" s="158"/>
      <c r="C795" s="158"/>
      <c r="D795" s="158"/>
    </row>
    <row r="796" spans="1:4" ht="12.5">
      <c r="A796" s="158"/>
      <c r="B796" s="158"/>
      <c r="C796" s="158"/>
      <c r="D796" s="158"/>
    </row>
    <row r="797" spans="1:4" ht="12.5">
      <c r="A797" s="158"/>
      <c r="B797" s="158"/>
      <c r="C797" s="158"/>
      <c r="D797" s="158"/>
    </row>
    <row r="798" spans="1:4" ht="12.5">
      <c r="A798" s="158"/>
      <c r="B798" s="158"/>
      <c r="C798" s="158"/>
      <c r="D798" s="158"/>
    </row>
    <row r="799" spans="1:4" ht="12.5">
      <c r="A799" s="158"/>
      <c r="B799" s="158"/>
      <c r="C799" s="158"/>
      <c r="D799" s="158"/>
    </row>
    <row r="800" spans="1:4" ht="12.5">
      <c r="A800" s="158"/>
      <c r="B800" s="158"/>
      <c r="C800" s="158"/>
      <c r="D800" s="158"/>
    </row>
    <row r="801" spans="1:4" ht="12.5">
      <c r="A801" s="158"/>
      <c r="B801" s="158"/>
      <c r="C801" s="158"/>
      <c r="D801" s="158"/>
    </row>
    <row r="802" spans="1:4" ht="12.5">
      <c r="A802" s="158"/>
      <c r="B802" s="158"/>
      <c r="C802" s="158"/>
      <c r="D802" s="158"/>
    </row>
    <row r="803" spans="1:4" ht="12.5">
      <c r="A803" s="158"/>
      <c r="B803" s="158"/>
      <c r="C803" s="158"/>
      <c r="D803" s="158"/>
    </row>
    <row r="804" spans="1:4" ht="12.5">
      <c r="A804" s="158"/>
      <c r="B804" s="158"/>
      <c r="C804" s="158"/>
      <c r="D804" s="158"/>
    </row>
    <row r="805" spans="1:4" ht="12.5">
      <c r="A805" s="158"/>
      <c r="B805" s="158"/>
      <c r="C805" s="158"/>
      <c r="D805" s="158"/>
    </row>
    <row r="806" spans="1:4" ht="12.5">
      <c r="A806" s="158"/>
      <c r="B806" s="158"/>
      <c r="C806" s="158"/>
      <c r="D806" s="158"/>
    </row>
    <row r="807" spans="1:4" ht="12.5">
      <c r="A807" s="158"/>
      <c r="B807" s="158"/>
      <c r="C807" s="158"/>
      <c r="D807" s="158"/>
    </row>
    <row r="808" spans="1:4" ht="12.5">
      <c r="A808" s="158"/>
      <c r="B808" s="158"/>
      <c r="C808" s="158"/>
      <c r="D808" s="158"/>
    </row>
    <row r="809" spans="1:4" ht="12.5">
      <c r="A809" s="158"/>
      <c r="B809" s="158"/>
      <c r="C809" s="158"/>
      <c r="D809" s="158"/>
    </row>
    <row r="810" spans="1:4" ht="12.5">
      <c r="A810" s="158"/>
      <c r="B810" s="158"/>
      <c r="C810" s="158"/>
      <c r="D810" s="158"/>
    </row>
    <row r="811" spans="1:4" ht="12.5">
      <c r="A811" s="158"/>
      <c r="B811" s="158"/>
      <c r="C811" s="158"/>
      <c r="D811" s="158"/>
    </row>
    <row r="812" spans="1:4" ht="12.5">
      <c r="A812" s="158"/>
      <c r="B812" s="158"/>
      <c r="C812" s="158"/>
      <c r="D812" s="158"/>
    </row>
    <row r="813" spans="1:4" ht="12.5">
      <c r="A813" s="158"/>
      <c r="B813" s="158"/>
      <c r="C813" s="158"/>
      <c r="D813" s="158"/>
    </row>
    <row r="814" spans="1:4" ht="12.5">
      <c r="A814" s="158"/>
      <c r="B814" s="158"/>
      <c r="C814" s="158"/>
      <c r="D814" s="158"/>
    </row>
    <row r="815" spans="1:4" ht="12.5">
      <c r="A815" s="158"/>
      <c r="B815" s="158"/>
      <c r="C815" s="158"/>
      <c r="D815" s="158"/>
    </row>
    <row r="816" spans="1:4" ht="12.5">
      <c r="A816" s="158"/>
      <c r="B816" s="158"/>
      <c r="C816" s="158"/>
      <c r="D816" s="158"/>
    </row>
    <row r="817" spans="1:4" ht="12.5">
      <c r="A817" s="158"/>
      <c r="B817" s="158"/>
      <c r="C817" s="158"/>
      <c r="D817" s="158"/>
    </row>
    <row r="818" spans="1:4" ht="12.5">
      <c r="A818" s="158"/>
      <c r="B818" s="158"/>
      <c r="C818" s="158"/>
      <c r="D818" s="158"/>
    </row>
    <row r="819" spans="1:4" ht="12.5">
      <c r="A819" s="158"/>
      <c r="B819" s="158"/>
      <c r="C819" s="158"/>
      <c r="D819" s="158"/>
    </row>
    <row r="820" spans="1:4" ht="12.5">
      <c r="A820" s="158"/>
      <c r="B820" s="158"/>
      <c r="C820" s="158"/>
      <c r="D820" s="158"/>
    </row>
    <row r="821" spans="1:4" ht="12.5">
      <c r="A821" s="158"/>
      <c r="B821" s="158"/>
      <c r="C821" s="158"/>
      <c r="D821" s="158"/>
    </row>
    <row r="822" spans="1:4" ht="12.5">
      <c r="A822" s="158"/>
      <c r="B822" s="158"/>
      <c r="C822" s="158"/>
      <c r="D822" s="158"/>
    </row>
    <row r="823" spans="1:4" ht="12.5">
      <c r="A823" s="158"/>
      <c r="B823" s="158"/>
      <c r="C823" s="158"/>
      <c r="D823" s="158"/>
    </row>
    <row r="824" spans="1:4" ht="12.5">
      <c r="A824" s="158"/>
      <c r="B824" s="158"/>
      <c r="C824" s="158"/>
      <c r="D824" s="158"/>
    </row>
    <row r="825" spans="1:4" ht="12.5">
      <c r="A825" s="158"/>
      <c r="B825" s="158"/>
      <c r="C825" s="158"/>
      <c r="D825" s="158"/>
    </row>
    <row r="826" spans="1:4" ht="12.5">
      <c r="A826" s="158"/>
      <c r="B826" s="158"/>
      <c r="C826" s="158"/>
      <c r="D826" s="158"/>
    </row>
    <row r="827" spans="1:4" ht="12.5">
      <c r="A827" s="158"/>
      <c r="B827" s="158"/>
      <c r="C827" s="158"/>
      <c r="D827" s="158"/>
    </row>
    <row r="828" spans="1:4" ht="12.5">
      <c r="A828" s="158"/>
      <c r="B828" s="158"/>
      <c r="C828" s="158"/>
      <c r="D828" s="158"/>
    </row>
    <row r="829" spans="1:4" ht="12.5">
      <c r="A829" s="158"/>
      <c r="B829" s="158"/>
      <c r="C829" s="158"/>
      <c r="D829" s="158"/>
    </row>
    <row r="830" spans="1:4" ht="12.5">
      <c r="A830" s="158"/>
      <c r="B830" s="158"/>
      <c r="C830" s="158"/>
      <c r="D830" s="158"/>
    </row>
    <row r="831" spans="1:4" ht="12.5">
      <c r="A831" s="158"/>
      <c r="B831" s="158"/>
      <c r="C831" s="158"/>
      <c r="D831" s="158"/>
    </row>
    <row r="832" spans="1:4" ht="12.5">
      <c r="A832" s="158"/>
      <c r="B832" s="158"/>
      <c r="C832" s="158"/>
      <c r="D832" s="158"/>
    </row>
    <row r="833" spans="1:4" ht="12.5">
      <c r="A833" s="158"/>
      <c r="B833" s="158"/>
      <c r="C833" s="158"/>
      <c r="D833" s="158"/>
    </row>
    <row r="834" spans="1:4" ht="12.5">
      <c r="A834" s="158"/>
      <c r="B834" s="158"/>
      <c r="C834" s="158"/>
      <c r="D834" s="158"/>
    </row>
    <row r="835" spans="1:4" ht="12.5">
      <c r="A835" s="158"/>
      <c r="B835" s="158"/>
      <c r="C835" s="158"/>
      <c r="D835" s="158"/>
    </row>
    <row r="836" spans="1:4" ht="12.5">
      <c r="A836" s="158"/>
      <c r="B836" s="158"/>
      <c r="C836" s="158"/>
      <c r="D836" s="158"/>
    </row>
    <row r="837" spans="1:4" ht="12.5">
      <c r="A837" s="158"/>
      <c r="B837" s="158"/>
      <c r="C837" s="158"/>
      <c r="D837" s="158"/>
    </row>
    <row r="838" spans="1:4" ht="12.5">
      <c r="A838" s="158"/>
      <c r="B838" s="158"/>
      <c r="C838" s="158"/>
      <c r="D838" s="158"/>
    </row>
    <row r="839" spans="1:4" ht="12.5">
      <c r="A839" s="158"/>
      <c r="B839" s="158"/>
      <c r="C839" s="158"/>
      <c r="D839" s="158"/>
    </row>
    <row r="840" spans="1:4" ht="12.5">
      <c r="A840" s="158"/>
      <c r="B840" s="158"/>
      <c r="C840" s="158"/>
      <c r="D840" s="158"/>
    </row>
    <row r="841" spans="1:4" ht="12.5">
      <c r="A841" s="158"/>
      <c r="B841" s="158"/>
      <c r="C841" s="158"/>
      <c r="D841" s="158"/>
    </row>
    <row r="842" spans="1:4" ht="12.5">
      <c r="A842" s="158"/>
      <c r="B842" s="158"/>
      <c r="C842" s="158"/>
      <c r="D842" s="158"/>
    </row>
    <row r="843" spans="1:4" ht="12.5">
      <c r="A843" s="158"/>
      <c r="B843" s="158"/>
      <c r="C843" s="158"/>
      <c r="D843" s="158"/>
    </row>
    <row r="844" spans="1:4" ht="12.5">
      <c r="A844" s="158"/>
      <c r="B844" s="158"/>
      <c r="C844" s="158"/>
      <c r="D844" s="158"/>
    </row>
    <row r="845" spans="1:4" ht="12.5">
      <c r="A845" s="158"/>
      <c r="B845" s="158"/>
      <c r="C845" s="158"/>
      <c r="D845" s="158"/>
    </row>
    <row r="846" spans="1:4" ht="12.5">
      <c r="A846" s="158"/>
      <c r="B846" s="158"/>
      <c r="C846" s="158"/>
      <c r="D846" s="158"/>
    </row>
    <row r="847" spans="1:4" ht="12.5">
      <c r="A847" s="158"/>
      <c r="B847" s="158"/>
      <c r="C847" s="158"/>
      <c r="D847" s="158"/>
    </row>
    <row r="848" spans="1:4" ht="12.5">
      <c r="A848" s="158"/>
      <c r="B848" s="158"/>
      <c r="C848" s="158"/>
      <c r="D848" s="158"/>
    </row>
    <row r="849" spans="1:4" ht="12.5">
      <c r="A849" s="158"/>
      <c r="B849" s="158"/>
      <c r="C849" s="158"/>
      <c r="D849" s="158"/>
    </row>
    <row r="850" spans="1:4" ht="12.5">
      <c r="A850" s="158"/>
      <c r="B850" s="158"/>
      <c r="C850" s="158"/>
      <c r="D850" s="158"/>
    </row>
    <row r="851" spans="1:4" ht="12.5">
      <c r="A851" s="158"/>
      <c r="B851" s="158"/>
      <c r="C851" s="158"/>
      <c r="D851" s="158"/>
    </row>
    <row r="852" spans="1:4" ht="12.5">
      <c r="A852" s="158"/>
      <c r="B852" s="158"/>
      <c r="C852" s="158"/>
      <c r="D852" s="158"/>
    </row>
    <row r="853" spans="1:4" ht="12.5">
      <c r="A853" s="158"/>
      <c r="B853" s="158"/>
      <c r="C853" s="158"/>
      <c r="D853" s="158"/>
    </row>
    <row r="854" spans="1:4" ht="12.5">
      <c r="A854" s="158"/>
      <c r="B854" s="158"/>
      <c r="C854" s="158"/>
      <c r="D854" s="158"/>
    </row>
    <row r="855" spans="1:4" ht="12.5">
      <c r="A855" s="158"/>
      <c r="B855" s="158"/>
      <c r="C855" s="158"/>
      <c r="D855" s="158"/>
    </row>
    <row r="856" spans="1:4" ht="12.5">
      <c r="A856" s="158"/>
      <c r="B856" s="158"/>
      <c r="C856" s="158"/>
      <c r="D856" s="158"/>
    </row>
    <row r="857" spans="1:4" ht="12.5">
      <c r="A857" s="158"/>
      <c r="B857" s="158"/>
      <c r="C857" s="158"/>
      <c r="D857" s="158"/>
    </row>
    <row r="858" spans="1:4" ht="12.5">
      <c r="A858" s="158"/>
      <c r="B858" s="158"/>
      <c r="C858" s="158"/>
      <c r="D858" s="158"/>
    </row>
    <row r="859" spans="1:4" ht="12.5">
      <c r="A859" s="158"/>
      <c r="B859" s="158"/>
      <c r="C859" s="158"/>
      <c r="D859" s="158"/>
    </row>
    <row r="860" spans="1:4" ht="12.5">
      <c r="A860" s="158"/>
      <c r="B860" s="158"/>
      <c r="C860" s="158"/>
      <c r="D860" s="158"/>
    </row>
    <row r="861" spans="1:4" ht="12.5">
      <c r="A861" s="158"/>
      <c r="B861" s="158"/>
      <c r="C861" s="158"/>
      <c r="D861" s="158"/>
    </row>
    <row r="862" spans="1:4" ht="12.5">
      <c r="A862" s="158"/>
      <c r="B862" s="158"/>
      <c r="C862" s="158"/>
      <c r="D862" s="158"/>
    </row>
    <row r="863" spans="1:4" ht="12.5">
      <c r="A863" s="158"/>
      <c r="B863" s="158"/>
      <c r="C863" s="158"/>
      <c r="D863" s="158"/>
    </row>
    <row r="864" spans="1:4" ht="12.5">
      <c r="A864" s="158"/>
      <c r="B864" s="158"/>
      <c r="C864" s="158"/>
      <c r="D864" s="158"/>
    </row>
    <row r="865" spans="1:4" ht="12.5">
      <c r="A865" s="158"/>
      <c r="B865" s="158"/>
      <c r="C865" s="158"/>
      <c r="D865" s="158"/>
    </row>
    <row r="866" spans="1:4" ht="12.5">
      <c r="A866" s="158"/>
      <c r="B866" s="158"/>
      <c r="C866" s="158"/>
      <c r="D866" s="158"/>
    </row>
    <row r="867" spans="1:4" ht="12.5">
      <c r="A867" s="158"/>
      <c r="B867" s="158"/>
      <c r="C867" s="158"/>
      <c r="D867" s="158"/>
    </row>
    <row r="868" spans="1:4" ht="12.5">
      <c r="A868" s="158"/>
      <c r="B868" s="158"/>
      <c r="C868" s="158"/>
      <c r="D868" s="158"/>
    </row>
    <row r="869" spans="1:4" ht="12.5">
      <c r="A869" s="158"/>
      <c r="B869" s="158"/>
      <c r="C869" s="158"/>
      <c r="D869" s="158"/>
    </row>
    <row r="870" spans="1:4" ht="12.5">
      <c r="A870" s="158"/>
      <c r="B870" s="158"/>
      <c r="C870" s="158"/>
      <c r="D870" s="158"/>
    </row>
    <row r="871" spans="1:4" ht="12.5">
      <c r="A871" s="158"/>
      <c r="B871" s="158"/>
      <c r="C871" s="158"/>
      <c r="D871" s="158"/>
    </row>
    <row r="872" spans="1:4" ht="12.5">
      <c r="A872" s="158"/>
      <c r="B872" s="158"/>
      <c r="C872" s="158"/>
      <c r="D872" s="158"/>
    </row>
    <row r="873" spans="1:4" ht="12.5">
      <c r="A873" s="158"/>
      <c r="B873" s="158"/>
      <c r="C873" s="158"/>
      <c r="D873" s="158"/>
    </row>
    <row r="874" spans="1:4" ht="12.5">
      <c r="A874" s="158"/>
      <c r="B874" s="158"/>
      <c r="C874" s="158"/>
      <c r="D874" s="158"/>
    </row>
    <row r="875" spans="1:4" ht="12.5">
      <c r="A875" s="158"/>
      <c r="B875" s="158"/>
      <c r="C875" s="158"/>
      <c r="D875" s="158"/>
    </row>
    <row r="876" spans="1:4" ht="12.5">
      <c r="A876" s="158"/>
      <c r="B876" s="158"/>
      <c r="C876" s="158"/>
      <c r="D876" s="158"/>
    </row>
    <row r="877" spans="1:4" ht="12.5">
      <c r="A877" s="158"/>
      <c r="B877" s="158"/>
      <c r="C877" s="158"/>
      <c r="D877" s="158"/>
    </row>
    <row r="878" spans="1:4" ht="12.5">
      <c r="A878" s="158"/>
      <c r="B878" s="158"/>
      <c r="C878" s="158"/>
      <c r="D878" s="158"/>
    </row>
    <row r="879" spans="1:4" ht="12.5">
      <c r="A879" s="158"/>
      <c r="B879" s="158"/>
      <c r="C879" s="158"/>
      <c r="D879" s="158"/>
    </row>
    <row r="880" spans="1:4" ht="12.5">
      <c r="A880" s="158"/>
      <c r="B880" s="158"/>
      <c r="C880" s="158"/>
      <c r="D880" s="158"/>
    </row>
    <row r="881" spans="1:4" ht="12.5">
      <c r="A881" s="158"/>
      <c r="B881" s="158"/>
      <c r="C881" s="158"/>
      <c r="D881" s="158"/>
    </row>
    <row r="882" spans="1:4" ht="12.5">
      <c r="A882" s="158"/>
      <c r="B882" s="158"/>
      <c r="C882" s="158"/>
      <c r="D882" s="158"/>
    </row>
    <row r="883" spans="1:4" ht="12.5">
      <c r="A883" s="158"/>
      <c r="B883" s="158"/>
      <c r="C883" s="158"/>
      <c r="D883" s="158"/>
    </row>
    <row r="884" spans="1:4" ht="12.5">
      <c r="A884" s="158"/>
      <c r="B884" s="158"/>
      <c r="C884" s="158"/>
      <c r="D884" s="158"/>
    </row>
    <row r="885" spans="1:4" ht="12.5">
      <c r="A885" s="158"/>
      <c r="B885" s="158"/>
      <c r="C885" s="158"/>
      <c r="D885" s="158"/>
    </row>
    <row r="886" spans="1:4" ht="12.5">
      <c r="A886" s="158"/>
      <c r="B886" s="158"/>
      <c r="C886" s="158"/>
      <c r="D886" s="158"/>
    </row>
    <row r="887" spans="1:4" ht="12.5">
      <c r="A887" s="158"/>
      <c r="B887" s="158"/>
      <c r="C887" s="158"/>
      <c r="D887" s="158"/>
    </row>
    <row r="888" spans="1:4" ht="12.5">
      <c r="A888" s="158"/>
      <c r="B888" s="158"/>
      <c r="C888" s="158"/>
      <c r="D888" s="158"/>
    </row>
    <row r="889" spans="1:4" ht="12.5">
      <c r="A889" s="158"/>
      <c r="B889" s="158"/>
      <c r="C889" s="158"/>
      <c r="D889" s="158"/>
    </row>
    <row r="890" spans="1:4" ht="12.5">
      <c r="A890" s="158"/>
      <c r="B890" s="158"/>
      <c r="C890" s="158"/>
      <c r="D890" s="158"/>
    </row>
    <row r="891" spans="1:4" ht="12.5">
      <c r="A891" s="158"/>
      <c r="B891" s="158"/>
      <c r="C891" s="158"/>
      <c r="D891" s="158"/>
    </row>
    <row r="892" spans="1:4" ht="12.5">
      <c r="A892" s="158"/>
      <c r="B892" s="158"/>
      <c r="C892" s="158"/>
      <c r="D892" s="158"/>
    </row>
    <row r="893" spans="1:4" ht="12.5">
      <c r="A893" s="158"/>
      <c r="B893" s="158"/>
      <c r="C893" s="158"/>
      <c r="D893" s="158"/>
    </row>
    <row r="894" spans="1:4" ht="12.5">
      <c r="A894" s="158"/>
      <c r="B894" s="158"/>
      <c r="C894" s="158"/>
      <c r="D894" s="158"/>
    </row>
    <row r="895" spans="1:4" ht="12.5">
      <c r="A895" s="158"/>
      <c r="B895" s="158"/>
      <c r="C895" s="158"/>
      <c r="D895" s="158"/>
    </row>
    <row r="896" spans="1:4" ht="12.5">
      <c r="A896" s="158"/>
      <c r="B896" s="158"/>
      <c r="C896" s="158"/>
      <c r="D896" s="158"/>
    </row>
    <row r="897" spans="1:4" ht="12.5">
      <c r="A897" s="158"/>
      <c r="B897" s="158"/>
      <c r="C897" s="158"/>
      <c r="D897" s="158"/>
    </row>
    <row r="898" spans="1:4" ht="12.5">
      <c r="A898" s="158"/>
      <c r="B898" s="158"/>
      <c r="C898" s="158"/>
      <c r="D898" s="158"/>
    </row>
    <row r="899" spans="1:4" ht="12.5">
      <c r="A899" s="158"/>
      <c r="B899" s="158"/>
      <c r="C899" s="158"/>
      <c r="D899" s="158"/>
    </row>
    <row r="900" spans="1:4" ht="12.5">
      <c r="A900" s="158"/>
      <c r="B900" s="158"/>
      <c r="C900" s="158"/>
      <c r="D900" s="158"/>
    </row>
    <row r="901" spans="1:4" ht="12.5">
      <c r="A901" s="158"/>
      <c r="B901" s="158"/>
      <c r="C901" s="158"/>
      <c r="D901" s="158"/>
    </row>
    <row r="902" spans="1:4" ht="12.5">
      <c r="A902" s="158"/>
      <c r="B902" s="158"/>
      <c r="C902" s="158"/>
      <c r="D902" s="158"/>
    </row>
    <row r="903" spans="1:4" ht="12.5">
      <c r="A903" s="158"/>
      <c r="B903" s="158"/>
      <c r="C903" s="158"/>
      <c r="D903" s="158"/>
    </row>
    <row r="904" spans="1:4" ht="12.5">
      <c r="A904" s="158"/>
      <c r="B904" s="158"/>
      <c r="C904" s="158"/>
      <c r="D904" s="158"/>
    </row>
    <row r="905" spans="1:4" ht="12.5">
      <c r="A905" s="158"/>
      <c r="B905" s="158"/>
      <c r="C905" s="158"/>
      <c r="D905" s="158"/>
    </row>
    <row r="906" spans="1:4" ht="12.5">
      <c r="A906" s="158"/>
      <c r="B906" s="158"/>
      <c r="C906" s="158"/>
      <c r="D906" s="158"/>
    </row>
    <row r="907" spans="1:4" ht="12.5">
      <c r="A907" s="158"/>
      <c r="B907" s="158"/>
      <c r="C907" s="158"/>
      <c r="D907" s="158"/>
    </row>
    <row r="908" spans="1:4" ht="12.5">
      <c r="A908" s="158"/>
      <c r="B908" s="158"/>
      <c r="C908" s="158"/>
      <c r="D908" s="158"/>
    </row>
    <row r="909" spans="1:4" ht="12.5">
      <c r="A909" s="158"/>
      <c r="B909" s="158"/>
      <c r="C909" s="158"/>
      <c r="D909" s="158"/>
    </row>
    <row r="910" spans="1:4" ht="12.5">
      <c r="A910" s="158"/>
      <c r="B910" s="158"/>
      <c r="C910" s="158"/>
      <c r="D910" s="158"/>
    </row>
    <row r="911" spans="1:4" ht="12.5">
      <c r="A911" s="158"/>
      <c r="B911" s="158"/>
      <c r="C911" s="158"/>
      <c r="D911" s="158"/>
    </row>
    <row r="912" spans="1:4" ht="12.5">
      <c r="A912" s="158"/>
      <c r="B912" s="158"/>
      <c r="C912" s="158"/>
      <c r="D912" s="158"/>
    </row>
    <row r="913" spans="1:4" ht="12.5">
      <c r="A913" s="158"/>
      <c r="B913" s="158"/>
      <c r="C913" s="158"/>
      <c r="D913" s="158"/>
    </row>
    <row r="914" spans="1:4" ht="12.5">
      <c r="A914" s="158"/>
      <c r="B914" s="158"/>
      <c r="C914" s="158"/>
      <c r="D914" s="158"/>
    </row>
    <row r="915" spans="1:4" ht="12.5">
      <c r="A915" s="158"/>
      <c r="B915" s="158"/>
      <c r="C915" s="158"/>
      <c r="D915" s="158"/>
    </row>
    <row r="916" spans="1:4" ht="12.5">
      <c r="A916" s="158"/>
      <c r="B916" s="158"/>
      <c r="C916" s="158"/>
      <c r="D916" s="158"/>
    </row>
    <row r="917" spans="1:4" ht="12.5">
      <c r="A917" s="158"/>
      <c r="B917" s="158"/>
      <c r="C917" s="158"/>
      <c r="D917" s="158"/>
    </row>
    <row r="918" spans="1:4" ht="12.5">
      <c r="A918" s="158"/>
      <c r="B918" s="158"/>
      <c r="C918" s="158"/>
      <c r="D918" s="158"/>
    </row>
    <row r="919" spans="1:4" ht="12.5">
      <c r="A919" s="158"/>
      <c r="B919" s="158"/>
      <c r="C919" s="158"/>
      <c r="D919" s="158"/>
    </row>
    <row r="920" spans="1:4" ht="12.5">
      <c r="A920" s="158"/>
      <c r="B920" s="158"/>
      <c r="C920" s="158"/>
      <c r="D920" s="158"/>
    </row>
    <row r="921" spans="1:4" ht="12.5">
      <c r="A921" s="158"/>
      <c r="B921" s="158"/>
      <c r="C921" s="158"/>
      <c r="D921" s="158"/>
    </row>
    <row r="922" spans="1:4" ht="12.5">
      <c r="A922" s="158"/>
      <c r="B922" s="158"/>
      <c r="C922" s="158"/>
      <c r="D922" s="158"/>
    </row>
    <row r="923" spans="1:4" ht="12.5">
      <c r="A923" s="158"/>
      <c r="B923" s="158"/>
      <c r="C923" s="158"/>
      <c r="D923" s="158"/>
    </row>
    <row r="924" spans="1:4" ht="12.5">
      <c r="A924" s="158"/>
      <c r="B924" s="158"/>
      <c r="C924" s="158"/>
      <c r="D924" s="158"/>
    </row>
    <row r="925" spans="1:4" ht="12.5">
      <c r="A925" s="158"/>
      <c r="B925" s="158"/>
      <c r="C925" s="158"/>
      <c r="D925" s="158"/>
    </row>
    <row r="926" spans="1:4" ht="12.5">
      <c r="A926" s="158"/>
      <c r="B926" s="158"/>
      <c r="C926" s="158"/>
      <c r="D926" s="158"/>
    </row>
    <row r="927" spans="1:4" ht="12.5">
      <c r="A927" s="158"/>
      <c r="B927" s="158"/>
      <c r="C927" s="158"/>
      <c r="D927" s="158"/>
    </row>
    <row r="928" spans="1:4" ht="12.5">
      <c r="A928" s="158"/>
      <c r="B928" s="158"/>
      <c r="C928" s="158"/>
      <c r="D928" s="158"/>
    </row>
    <row r="929" spans="1:4" ht="12.5">
      <c r="A929" s="158"/>
      <c r="B929" s="158"/>
      <c r="C929" s="158"/>
      <c r="D929" s="158"/>
    </row>
    <row r="930" spans="1:4" ht="12.5">
      <c r="A930" s="158"/>
      <c r="B930" s="158"/>
      <c r="C930" s="158"/>
      <c r="D930" s="158"/>
    </row>
    <row r="931" spans="1:4" ht="12.5">
      <c r="A931" s="158"/>
      <c r="B931" s="158"/>
      <c r="C931" s="158"/>
      <c r="D931" s="158"/>
    </row>
    <row r="932" spans="1:4" ht="12.5">
      <c r="A932" s="158"/>
      <c r="B932" s="158"/>
      <c r="C932" s="158"/>
      <c r="D932" s="158"/>
    </row>
    <row r="933" spans="1:4" ht="12.5">
      <c r="A933" s="158"/>
      <c r="B933" s="158"/>
      <c r="C933" s="158"/>
      <c r="D933" s="158"/>
    </row>
    <row r="934" spans="1:4" ht="12.5">
      <c r="A934" s="158"/>
      <c r="B934" s="158"/>
      <c r="C934" s="158"/>
      <c r="D934" s="158"/>
    </row>
    <row r="935" spans="1:4" ht="12.5">
      <c r="A935" s="158"/>
      <c r="B935" s="158"/>
      <c r="C935" s="158"/>
      <c r="D935" s="158"/>
    </row>
    <row r="936" spans="1:4" ht="12.5">
      <c r="A936" s="158"/>
      <c r="B936" s="158"/>
      <c r="C936" s="158"/>
      <c r="D936" s="158"/>
    </row>
    <row r="937" spans="1:4" ht="12.5">
      <c r="A937" s="158"/>
      <c r="B937" s="158"/>
      <c r="C937" s="158"/>
      <c r="D937" s="158"/>
    </row>
    <row r="938" spans="1:4" ht="12.5">
      <c r="A938" s="158"/>
      <c r="B938" s="158"/>
      <c r="C938" s="158"/>
      <c r="D938" s="158"/>
    </row>
    <row r="939" spans="1:4" ht="12.5">
      <c r="A939" s="158"/>
      <c r="B939" s="158"/>
      <c r="C939" s="158"/>
      <c r="D939" s="158"/>
    </row>
    <row r="940" spans="1:4" ht="12.5">
      <c r="A940" s="158"/>
      <c r="B940" s="158"/>
      <c r="C940" s="158"/>
      <c r="D940" s="158"/>
    </row>
    <row r="941" spans="1:4" ht="12.5">
      <c r="A941" s="158"/>
      <c r="B941" s="158"/>
      <c r="C941" s="158"/>
      <c r="D941" s="158"/>
    </row>
    <row r="942" spans="1:4" ht="12.5">
      <c r="A942" s="158"/>
      <c r="B942" s="158"/>
      <c r="C942" s="158"/>
      <c r="D942" s="158"/>
    </row>
    <row r="943" spans="1:4" ht="12.5">
      <c r="A943" s="158"/>
      <c r="B943" s="158"/>
      <c r="C943" s="158"/>
      <c r="D943" s="158"/>
    </row>
    <row r="944" spans="1:4" ht="12.5">
      <c r="A944" s="158"/>
      <c r="B944" s="158"/>
      <c r="C944" s="158"/>
      <c r="D944" s="158"/>
    </row>
    <row r="945" spans="1:4" ht="12.5">
      <c r="A945" s="158"/>
      <c r="B945" s="158"/>
      <c r="C945" s="158"/>
      <c r="D945" s="158"/>
    </row>
    <row r="946" spans="1:4" ht="12.5">
      <c r="A946" s="158"/>
      <c r="B946" s="158"/>
      <c r="C946" s="158"/>
      <c r="D946" s="158"/>
    </row>
    <row r="947" spans="1:4" ht="12.5">
      <c r="A947" s="158"/>
      <c r="B947" s="158"/>
      <c r="C947" s="158"/>
      <c r="D947" s="158"/>
    </row>
    <row r="948" spans="1:4" ht="12.5">
      <c r="A948" s="158"/>
      <c r="B948" s="158"/>
      <c r="C948" s="158"/>
      <c r="D948" s="158"/>
    </row>
    <row r="949" spans="1:4" ht="12.5">
      <c r="A949" s="158"/>
      <c r="B949" s="158"/>
      <c r="C949" s="158"/>
      <c r="D949" s="158"/>
    </row>
    <row r="950" spans="1:4" ht="12.5">
      <c r="A950" s="158"/>
      <c r="B950" s="158"/>
      <c r="C950" s="158"/>
      <c r="D950" s="158"/>
    </row>
    <row r="951" spans="1:4" ht="12.5">
      <c r="A951" s="158"/>
      <c r="B951" s="158"/>
      <c r="C951" s="158"/>
      <c r="D951" s="158"/>
    </row>
    <row r="952" spans="1:4" ht="12.5">
      <c r="A952" s="158"/>
      <c r="B952" s="158"/>
      <c r="C952" s="158"/>
      <c r="D952" s="158"/>
    </row>
    <row r="953" spans="1:4" ht="12.5">
      <c r="A953" s="158"/>
      <c r="B953" s="158"/>
      <c r="C953" s="158"/>
      <c r="D953" s="158"/>
    </row>
    <row r="954" spans="1:4" ht="12.5">
      <c r="A954" s="158"/>
      <c r="B954" s="158"/>
      <c r="C954" s="158"/>
      <c r="D954" s="158"/>
    </row>
    <row r="955" spans="1:4" ht="12.5">
      <c r="A955" s="158"/>
      <c r="B955" s="158"/>
      <c r="C955" s="158"/>
      <c r="D955" s="158"/>
    </row>
    <row r="956" spans="1:4" ht="12.5">
      <c r="A956" s="158"/>
      <c r="B956" s="158"/>
      <c r="C956" s="158"/>
      <c r="D956" s="158"/>
    </row>
    <row r="957" spans="1:4" ht="12.5">
      <c r="A957" s="158"/>
      <c r="B957" s="158"/>
      <c r="C957" s="158"/>
      <c r="D957" s="158"/>
    </row>
    <row r="958" spans="1:4" ht="12.5">
      <c r="A958" s="158"/>
      <c r="B958" s="158"/>
      <c r="C958" s="158"/>
      <c r="D958" s="158"/>
    </row>
    <row r="959" spans="1:4" ht="12.5">
      <c r="A959" s="158"/>
      <c r="B959" s="158"/>
      <c r="C959" s="158"/>
      <c r="D959" s="158"/>
    </row>
    <row r="960" spans="1:4" ht="12.5">
      <c r="A960" s="158"/>
      <c r="B960" s="158"/>
      <c r="C960" s="158"/>
      <c r="D960" s="158"/>
    </row>
    <row r="961" spans="1:4" ht="12.5">
      <c r="A961" s="158"/>
      <c r="B961" s="158"/>
      <c r="C961" s="158"/>
      <c r="D961" s="158"/>
    </row>
    <row r="962" spans="1:4" ht="12.5">
      <c r="A962" s="158"/>
      <c r="B962" s="158"/>
      <c r="C962" s="158"/>
      <c r="D962" s="158"/>
    </row>
    <row r="963" spans="1:4" ht="12.5">
      <c r="A963" s="158"/>
      <c r="B963" s="158"/>
      <c r="C963" s="158"/>
      <c r="D963" s="158"/>
    </row>
    <row r="964" spans="1:4" ht="12.5">
      <c r="A964" s="158"/>
      <c r="B964" s="158"/>
      <c r="C964" s="158"/>
      <c r="D964" s="158"/>
    </row>
    <row r="965" spans="1:4" ht="12.5">
      <c r="A965" s="158"/>
      <c r="B965" s="158"/>
      <c r="C965" s="158"/>
      <c r="D965" s="158"/>
    </row>
    <row r="966" spans="1:4" ht="12.5">
      <c r="A966" s="158"/>
      <c r="B966" s="158"/>
      <c r="C966" s="158"/>
      <c r="D966" s="158"/>
    </row>
    <row r="967" spans="1:4" ht="12.5">
      <c r="A967" s="158"/>
      <c r="B967" s="158"/>
      <c r="C967" s="158"/>
      <c r="D967" s="158"/>
    </row>
    <row r="968" spans="1:4" ht="12.5">
      <c r="A968" s="158"/>
      <c r="B968" s="158"/>
      <c r="C968" s="158"/>
      <c r="D968" s="158"/>
    </row>
    <row r="969" spans="1:4" ht="12.5">
      <c r="A969" s="158"/>
      <c r="B969" s="158"/>
      <c r="C969" s="158"/>
      <c r="D969" s="158"/>
    </row>
    <row r="970" spans="1:4" ht="12.5">
      <c r="A970" s="158"/>
      <c r="B970" s="158"/>
      <c r="C970" s="158"/>
      <c r="D970" s="158"/>
    </row>
    <row r="971" spans="1:4" ht="12.5">
      <c r="A971" s="158"/>
      <c r="B971" s="158"/>
      <c r="C971" s="158"/>
      <c r="D971" s="158"/>
    </row>
    <row r="972" spans="1:4" ht="12.5">
      <c r="A972" s="158"/>
      <c r="B972" s="158"/>
      <c r="C972" s="158"/>
      <c r="D972" s="158"/>
    </row>
    <row r="973" spans="1:4" ht="12.5">
      <c r="A973" s="158"/>
      <c r="B973" s="158"/>
      <c r="C973" s="158"/>
      <c r="D973" s="158"/>
    </row>
    <row r="974" spans="1:4" ht="12.5">
      <c r="A974" s="158"/>
      <c r="B974" s="158"/>
      <c r="C974" s="158"/>
      <c r="D974" s="158"/>
    </row>
    <row r="975" spans="1:4" ht="12.5">
      <c r="A975" s="158"/>
      <c r="B975" s="158"/>
      <c r="C975" s="158"/>
      <c r="D975" s="158"/>
    </row>
    <row r="976" spans="1:4" ht="12.5">
      <c r="A976" s="158"/>
      <c r="B976" s="158"/>
      <c r="C976" s="158"/>
      <c r="D976" s="158"/>
    </row>
    <row r="977" spans="1:4" ht="12.5">
      <c r="A977" s="158"/>
      <c r="B977" s="158"/>
      <c r="C977" s="158"/>
      <c r="D977" s="158"/>
    </row>
    <row r="978" spans="1:4" ht="12.5">
      <c r="A978" s="158"/>
      <c r="B978" s="158"/>
      <c r="C978" s="158"/>
      <c r="D978" s="158"/>
    </row>
    <row r="979" spans="1:4" ht="12.5">
      <c r="A979" s="158"/>
      <c r="B979" s="158"/>
      <c r="C979" s="158"/>
      <c r="D979" s="158"/>
    </row>
    <row r="980" spans="1:4" ht="12.5">
      <c r="A980" s="158"/>
      <c r="B980" s="158"/>
      <c r="C980" s="158"/>
      <c r="D980" s="158"/>
    </row>
    <row r="981" spans="1:4" ht="12.5">
      <c r="A981" s="158"/>
      <c r="B981" s="158"/>
      <c r="C981" s="158"/>
      <c r="D981" s="158"/>
    </row>
    <row r="982" spans="1:4" ht="12.5">
      <c r="A982" s="158"/>
      <c r="B982" s="158"/>
      <c r="C982" s="158"/>
      <c r="D982" s="158"/>
    </row>
    <row r="983" spans="1:4" ht="12.5">
      <c r="A983" s="158"/>
      <c r="B983" s="158"/>
      <c r="C983" s="158"/>
      <c r="D983" s="158"/>
    </row>
    <row r="984" spans="1:4" ht="12.5">
      <c r="A984" s="158"/>
      <c r="B984" s="158"/>
      <c r="C984" s="158"/>
      <c r="D984" s="158"/>
    </row>
    <row r="985" spans="1:4" ht="12.5">
      <c r="A985" s="158"/>
      <c r="B985" s="158"/>
      <c r="C985" s="158"/>
      <c r="D985" s="158"/>
    </row>
    <row r="986" spans="1:4" ht="12.5">
      <c r="A986" s="158"/>
      <c r="B986" s="158"/>
      <c r="C986" s="158"/>
      <c r="D986" s="158"/>
    </row>
    <row r="987" spans="1:4" ht="12.5">
      <c r="A987" s="158"/>
      <c r="B987" s="158"/>
      <c r="C987" s="158"/>
      <c r="D987" s="158"/>
    </row>
    <row r="988" spans="1:4" ht="12.5">
      <c r="A988" s="158"/>
      <c r="B988" s="158"/>
      <c r="C988" s="158"/>
      <c r="D988" s="158"/>
    </row>
    <row r="989" spans="1:4" ht="12.5">
      <c r="A989" s="158"/>
      <c r="B989" s="158"/>
      <c r="C989" s="158"/>
      <c r="D989" s="158"/>
    </row>
    <row r="990" spans="1:4" ht="12.5">
      <c r="A990" s="158"/>
      <c r="B990" s="158"/>
      <c r="C990" s="158"/>
      <c r="D990" s="158"/>
    </row>
    <row r="991" spans="1:4" ht="12.5">
      <c r="A991" s="158"/>
      <c r="B991" s="158"/>
      <c r="C991" s="158"/>
      <c r="D991" s="158"/>
    </row>
    <row r="992" spans="1:4" ht="12.5">
      <c r="A992" s="158"/>
      <c r="B992" s="158"/>
      <c r="C992" s="158"/>
      <c r="D992" s="158"/>
    </row>
    <row r="993" spans="1:4" ht="12.5">
      <c r="A993" s="158"/>
      <c r="B993" s="158"/>
      <c r="C993" s="158"/>
      <c r="D993" s="158"/>
    </row>
    <row r="994" spans="1:4" ht="12.5">
      <c r="A994" s="158"/>
      <c r="B994" s="158"/>
      <c r="C994" s="158"/>
      <c r="D994" s="158"/>
    </row>
    <row r="995" spans="1:4" ht="12.5">
      <c r="A995" s="158"/>
      <c r="B995" s="158"/>
      <c r="C995" s="158"/>
      <c r="D995" s="158"/>
    </row>
    <row r="996" spans="1:4" ht="12.5">
      <c r="A996" s="158"/>
      <c r="B996" s="158"/>
      <c r="C996" s="158"/>
      <c r="D996" s="158"/>
    </row>
    <row r="997" spans="1:4" ht="12.5">
      <c r="A997" s="158"/>
      <c r="B997" s="158"/>
      <c r="C997" s="158"/>
      <c r="D997" s="158"/>
    </row>
    <row r="998" spans="1:4" ht="12.5">
      <c r="A998" s="158"/>
      <c r="B998" s="158"/>
      <c r="C998" s="158"/>
      <c r="D998" s="158"/>
    </row>
    <row r="999" spans="1:4" ht="12.5">
      <c r="A999" s="158"/>
      <c r="B999" s="158"/>
      <c r="C999" s="158"/>
      <c r="D999" s="158"/>
    </row>
    <row r="1000" spans="1:4" ht="12.5">
      <c r="A1000" s="158"/>
      <c r="B1000" s="158"/>
      <c r="C1000" s="158"/>
      <c r="D1000" s="158"/>
    </row>
    <row r="1001" spans="1:4" ht="12.5">
      <c r="A1001" s="158"/>
      <c r="B1001" s="158"/>
      <c r="C1001" s="158"/>
      <c r="D1001" s="158"/>
    </row>
    <row r="1002" spans="1:4" ht="12.5">
      <c r="A1002" s="158"/>
      <c r="B1002" s="158"/>
      <c r="C1002" s="158"/>
      <c r="D1002" s="158"/>
    </row>
    <row r="1003" spans="1:4" ht="12.5">
      <c r="A1003" s="158"/>
      <c r="B1003" s="158"/>
      <c r="C1003" s="158"/>
      <c r="D1003" s="158"/>
    </row>
    <row r="1004" spans="1:4" ht="12.5">
      <c r="A1004" s="158"/>
      <c r="B1004" s="158"/>
      <c r="C1004" s="158"/>
      <c r="D1004" s="158"/>
    </row>
    <row r="1005" spans="1:4" ht="12.5">
      <c r="A1005" s="158"/>
      <c r="B1005" s="158"/>
      <c r="C1005" s="158"/>
      <c r="D1005" s="158"/>
    </row>
    <row r="1006" spans="1:4" ht="12.5">
      <c r="A1006" s="158"/>
      <c r="B1006" s="158"/>
      <c r="C1006" s="158"/>
      <c r="D1006" s="158"/>
    </row>
    <row r="1007" spans="1:4" ht="12.5">
      <c r="A1007" s="158"/>
      <c r="B1007" s="158"/>
      <c r="C1007" s="158"/>
      <c r="D1007" s="158"/>
    </row>
    <row r="1008" spans="1:4" ht="12.5">
      <c r="A1008" s="158"/>
      <c r="B1008" s="158"/>
      <c r="C1008" s="158"/>
      <c r="D1008" s="158"/>
    </row>
    <row r="1009" spans="1:4" ht="12.5">
      <c r="A1009" s="158"/>
      <c r="B1009" s="158"/>
      <c r="C1009" s="158"/>
      <c r="D1009" s="158"/>
    </row>
    <row r="1010" spans="1:4" ht="12.5">
      <c r="A1010" s="158"/>
      <c r="B1010" s="158"/>
      <c r="C1010" s="158"/>
      <c r="D1010" s="158"/>
    </row>
    <row r="1011" spans="1:4" ht="12.5">
      <c r="A1011" s="158"/>
      <c r="B1011" s="158"/>
      <c r="C1011" s="158"/>
      <c r="D1011" s="158"/>
    </row>
    <row r="1012" spans="1:4" ht="12.5">
      <c r="A1012" s="158"/>
      <c r="B1012" s="158"/>
      <c r="C1012" s="158"/>
      <c r="D1012" s="158"/>
    </row>
    <row r="1013" spans="1:4" ht="12.5">
      <c r="A1013" s="158"/>
      <c r="B1013" s="158"/>
      <c r="C1013" s="158"/>
      <c r="D1013" s="158"/>
    </row>
    <row r="1014" spans="1:4" ht="12.5">
      <c r="A1014" s="158"/>
      <c r="B1014" s="158"/>
      <c r="C1014" s="158"/>
      <c r="D1014" s="158"/>
    </row>
    <row r="1015" spans="1:4" ht="12.5">
      <c r="A1015" s="158"/>
      <c r="B1015" s="158"/>
      <c r="C1015" s="158"/>
      <c r="D1015" s="158"/>
    </row>
    <row r="1016" spans="1:4" ht="12.5">
      <c r="A1016" s="158"/>
      <c r="B1016" s="158"/>
      <c r="C1016" s="158"/>
      <c r="D1016" s="158"/>
    </row>
    <row r="1017" spans="1:4" ht="12.5">
      <c r="A1017" s="158"/>
      <c r="B1017" s="158"/>
      <c r="C1017" s="158"/>
      <c r="D1017" s="158"/>
    </row>
    <row r="1018" spans="1:4" ht="12.5">
      <c r="A1018" s="158"/>
      <c r="B1018" s="158"/>
      <c r="C1018" s="158"/>
      <c r="D1018" s="158"/>
    </row>
    <row r="1019" spans="1:4" ht="12.5">
      <c r="A1019" s="158"/>
      <c r="B1019" s="158"/>
      <c r="C1019" s="158"/>
      <c r="D1019" s="158"/>
    </row>
    <row r="1020" spans="1:4" ht="12.5">
      <c r="A1020" s="158"/>
      <c r="B1020" s="158"/>
      <c r="C1020" s="158"/>
      <c r="D1020" s="158"/>
    </row>
    <row r="1021" spans="1:4" ht="12.5">
      <c r="A1021" s="158"/>
      <c r="B1021" s="158"/>
      <c r="C1021" s="158"/>
      <c r="D1021" s="158"/>
    </row>
    <row r="1022" spans="1:4" ht="12.5">
      <c r="A1022" s="158"/>
      <c r="B1022" s="158"/>
      <c r="C1022" s="158"/>
      <c r="D1022" s="158"/>
    </row>
    <row r="1023" spans="1:4" ht="12.5">
      <c r="A1023" s="158"/>
      <c r="B1023" s="158"/>
      <c r="C1023" s="158"/>
      <c r="D1023" s="158"/>
    </row>
    <row r="1024" spans="1:4" ht="12.5">
      <c r="A1024" s="158"/>
      <c r="B1024" s="158"/>
      <c r="C1024" s="158"/>
      <c r="D1024" s="158"/>
    </row>
    <row r="1025" spans="1:4" ht="12.5">
      <c r="A1025" s="158"/>
      <c r="B1025" s="158"/>
      <c r="C1025" s="158"/>
      <c r="D1025" s="158"/>
    </row>
    <row r="1026" spans="1:4" ht="12.5">
      <c r="A1026" s="158"/>
      <c r="B1026" s="158"/>
      <c r="C1026" s="158"/>
      <c r="D1026" s="158"/>
    </row>
    <row r="1027" spans="1:4" ht="12.5">
      <c r="A1027" s="158"/>
      <c r="B1027" s="158"/>
      <c r="C1027" s="158"/>
      <c r="D1027" s="158"/>
    </row>
    <row r="1028" spans="1:4" ht="12.5">
      <c r="A1028" s="158"/>
      <c r="B1028" s="158"/>
      <c r="C1028" s="158"/>
      <c r="D1028" s="158"/>
    </row>
    <row r="1029" spans="1:4" ht="12.5">
      <c r="A1029" s="158"/>
      <c r="B1029" s="158"/>
      <c r="C1029" s="158"/>
      <c r="D1029" s="158"/>
    </row>
    <row r="1030" spans="1:4" ht="12.5">
      <c r="A1030" s="158"/>
      <c r="B1030" s="158"/>
      <c r="C1030" s="158"/>
      <c r="D1030" s="158"/>
    </row>
    <row r="1031" spans="1:4" ht="12.5">
      <c r="A1031" s="158"/>
      <c r="B1031" s="158"/>
      <c r="C1031" s="158"/>
      <c r="D1031" s="158"/>
    </row>
    <row r="1032" spans="1:4" ht="12.5">
      <c r="A1032" s="158"/>
      <c r="B1032" s="158"/>
      <c r="C1032" s="158"/>
      <c r="D1032" s="158"/>
    </row>
    <row r="1033" spans="1:4" ht="12.5">
      <c r="A1033" s="158"/>
      <c r="B1033" s="158"/>
      <c r="C1033" s="158"/>
      <c r="D1033" s="158"/>
    </row>
    <row r="1034" spans="1:4" ht="12.5">
      <c r="A1034" s="158"/>
      <c r="B1034" s="158"/>
      <c r="C1034" s="158"/>
      <c r="D1034" s="158"/>
    </row>
    <row r="1035" spans="1:4" ht="12.5">
      <c r="A1035" s="158"/>
      <c r="B1035" s="158"/>
      <c r="C1035" s="158"/>
      <c r="D1035" s="158"/>
    </row>
    <row r="1036" spans="1:4" ht="12.5">
      <c r="A1036" s="158"/>
      <c r="B1036" s="158"/>
      <c r="C1036" s="158"/>
      <c r="D1036" s="158"/>
    </row>
    <row r="1037" spans="1:4" ht="12.5">
      <c r="A1037" s="158"/>
      <c r="B1037" s="158"/>
      <c r="C1037" s="158"/>
      <c r="D1037" s="158"/>
    </row>
    <row r="1038" spans="1:4" ht="12.5">
      <c r="A1038" s="158"/>
      <c r="B1038" s="158"/>
      <c r="C1038" s="158"/>
      <c r="D1038" s="158"/>
    </row>
    <row r="1039" spans="1:4" ht="12.5">
      <c r="A1039" s="158"/>
      <c r="B1039" s="158"/>
      <c r="C1039" s="158"/>
      <c r="D1039" s="158"/>
    </row>
    <row r="1040" spans="1:4" ht="12.5">
      <c r="A1040" s="158"/>
      <c r="B1040" s="158"/>
      <c r="C1040" s="158"/>
      <c r="D1040" s="158"/>
    </row>
    <row r="1041" spans="1:4" ht="12.5">
      <c r="A1041" s="158"/>
      <c r="B1041" s="158"/>
      <c r="C1041" s="158"/>
      <c r="D1041" s="158"/>
    </row>
    <row r="1042" spans="1:4" ht="12.5">
      <c r="A1042" s="158"/>
      <c r="B1042" s="158"/>
      <c r="C1042" s="158"/>
      <c r="D1042" s="158"/>
    </row>
    <row r="1043" spans="1:4" ht="12.5">
      <c r="A1043" s="158"/>
      <c r="B1043" s="158"/>
      <c r="C1043" s="158"/>
      <c r="D1043" s="158"/>
    </row>
    <row r="1044" spans="1:4" ht="12.5">
      <c r="A1044" s="158"/>
      <c r="B1044" s="158"/>
      <c r="C1044" s="158"/>
      <c r="D1044" s="158"/>
    </row>
    <row r="1045" spans="1:4" ht="12.5">
      <c r="A1045" s="158"/>
      <c r="B1045" s="158"/>
      <c r="C1045" s="158"/>
      <c r="D1045" s="158"/>
    </row>
    <row r="1046" spans="1:4" ht="12.5">
      <c r="A1046" s="158"/>
      <c r="B1046" s="158"/>
      <c r="C1046" s="158"/>
      <c r="D1046" s="158"/>
    </row>
    <row r="1047" spans="1:4" ht="12.5">
      <c r="A1047" s="158"/>
      <c r="B1047" s="158"/>
      <c r="C1047" s="158"/>
      <c r="D1047" s="158"/>
    </row>
    <row r="1048" spans="1:4" ht="12.5">
      <c r="A1048" s="158"/>
      <c r="B1048" s="158"/>
      <c r="C1048" s="158"/>
      <c r="D1048" s="158"/>
    </row>
    <row r="1049" spans="1:4" ht="12.5">
      <c r="A1049" s="158"/>
      <c r="B1049" s="158"/>
      <c r="C1049" s="158"/>
      <c r="D1049" s="158"/>
    </row>
    <row r="1050" spans="1:4" ht="12.5">
      <c r="A1050" s="158"/>
      <c r="B1050" s="158"/>
      <c r="C1050" s="158"/>
      <c r="D1050" s="158"/>
    </row>
    <row r="1051" spans="1:4" ht="12.5">
      <c r="A1051" s="158"/>
      <c r="B1051" s="158"/>
      <c r="C1051" s="158"/>
      <c r="D1051" s="158"/>
    </row>
    <row r="1052" spans="1:4" ht="12.5">
      <c r="A1052" s="158"/>
      <c r="B1052" s="158"/>
      <c r="C1052" s="158"/>
      <c r="D1052" s="158"/>
    </row>
    <row r="1053" spans="1:4" ht="12.5">
      <c r="A1053" s="158"/>
      <c r="B1053" s="158"/>
      <c r="C1053" s="158"/>
      <c r="D1053" s="158"/>
    </row>
    <row r="1054" spans="1:4" ht="12.5">
      <c r="A1054" s="158"/>
      <c r="B1054" s="158"/>
      <c r="C1054" s="158"/>
      <c r="D1054" s="158"/>
    </row>
    <row r="1055" spans="1:4" ht="12.5">
      <c r="A1055" s="158"/>
      <c r="B1055" s="158"/>
      <c r="C1055" s="158"/>
      <c r="D1055" s="158"/>
    </row>
    <row r="1056" spans="1:4" ht="12.5">
      <c r="A1056" s="158"/>
      <c r="B1056" s="158"/>
      <c r="C1056" s="158"/>
      <c r="D1056" s="158"/>
    </row>
    <row r="1057" spans="1:4" ht="12.5">
      <c r="A1057" s="158"/>
      <c r="B1057" s="158"/>
      <c r="C1057" s="158"/>
      <c r="D1057" s="158"/>
    </row>
    <row r="1058" spans="1:4" ht="12.5">
      <c r="A1058" s="158"/>
      <c r="B1058" s="158"/>
      <c r="C1058" s="158"/>
      <c r="D1058" s="158"/>
    </row>
    <row r="1059" spans="1:4" ht="12.5">
      <c r="A1059" s="158"/>
      <c r="B1059" s="158"/>
      <c r="C1059" s="158"/>
      <c r="D1059" s="158"/>
    </row>
    <row r="1060" spans="1:4" ht="12.5">
      <c r="A1060" s="158"/>
      <c r="B1060" s="158"/>
      <c r="C1060" s="158"/>
      <c r="D1060" s="158"/>
    </row>
    <row r="1061" spans="1:4" ht="12.5">
      <c r="A1061" s="158"/>
      <c r="B1061" s="158"/>
      <c r="C1061" s="158"/>
      <c r="D1061" s="158"/>
    </row>
    <row r="1062" spans="1:4" ht="12.5">
      <c r="A1062" s="158"/>
      <c r="B1062" s="158"/>
      <c r="C1062" s="158"/>
      <c r="D1062" s="158"/>
    </row>
    <row r="1063" spans="1:4" ht="12.5">
      <c r="A1063" s="158"/>
      <c r="B1063" s="158"/>
      <c r="C1063" s="158"/>
      <c r="D1063" s="158"/>
    </row>
    <row r="1064" spans="1:4" ht="12.5">
      <c r="A1064" s="158"/>
      <c r="B1064" s="158"/>
      <c r="C1064" s="158"/>
      <c r="D1064" s="158"/>
    </row>
    <row r="1065" spans="1:4" ht="12.5">
      <c r="A1065" s="158"/>
      <c r="B1065" s="158"/>
      <c r="C1065" s="158"/>
      <c r="D1065" s="158"/>
    </row>
    <row r="1066" spans="1:4" ht="12.5">
      <c r="A1066" s="158"/>
      <c r="B1066" s="158"/>
      <c r="C1066" s="158"/>
      <c r="D1066" s="158"/>
    </row>
    <row r="1067" spans="1:4" ht="12.5">
      <c r="A1067" s="158"/>
      <c r="B1067" s="158"/>
      <c r="C1067" s="158"/>
      <c r="D1067" s="158"/>
    </row>
    <row r="1068" spans="1:4" ht="12.5">
      <c r="A1068" s="158"/>
      <c r="B1068" s="158"/>
      <c r="C1068" s="158"/>
      <c r="D1068" s="158"/>
    </row>
    <row r="1069" spans="1:4" ht="12.5">
      <c r="A1069" s="158"/>
      <c r="B1069" s="158"/>
      <c r="C1069" s="158"/>
      <c r="D1069" s="158"/>
    </row>
    <row r="1070" spans="1:4" ht="12.5">
      <c r="A1070" s="158"/>
      <c r="B1070" s="158"/>
      <c r="C1070" s="158"/>
      <c r="D1070" s="158"/>
    </row>
    <row r="1071" spans="1:4" ht="12.5">
      <c r="A1071" s="158"/>
      <c r="B1071" s="158"/>
      <c r="C1071" s="158"/>
      <c r="D1071" s="158"/>
    </row>
    <row r="1072" spans="1:4" ht="12.5">
      <c r="A1072" s="158"/>
      <c r="B1072" s="158"/>
      <c r="C1072" s="158"/>
      <c r="D1072" s="158"/>
    </row>
    <row r="1073" spans="1:4" ht="12.5">
      <c r="A1073" s="158"/>
      <c r="B1073" s="158"/>
      <c r="C1073" s="158"/>
      <c r="D1073" s="158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4:I83"/>
  <sheetViews>
    <sheetView workbookViewId="0"/>
  </sheetViews>
  <sheetFormatPr defaultColWidth="12.6328125" defaultRowHeight="15.75" customHeight="1"/>
  <cols>
    <col min="1" max="1" width="23.7265625" customWidth="1"/>
    <col min="4" max="4" width="34.26953125" customWidth="1"/>
  </cols>
  <sheetData>
    <row r="4" spans="1:9" ht="18.5">
      <c r="A4" s="187" t="s">
        <v>995</v>
      </c>
      <c r="B4" s="186"/>
      <c r="C4" s="186"/>
      <c r="D4" s="186"/>
      <c r="E4" s="186"/>
      <c r="F4" s="186"/>
      <c r="G4" s="186"/>
      <c r="H4" s="186"/>
    </row>
    <row r="5" spans="1:9" ht="15.5">
      <c r="A5" s="22" t="s">
        <v>996</v>
      </c>
      <c r="B5" s="22"/>
      <c r="C5" s="22"/>
      <c r="D5" s="22"/>
      <c r="E5" s="22"/>
      <c r="F5" s="22"/>
      <c r="G5" s="22"/>
      <c r="H5" s="22"/>
    </row>
    <row r="6" spans="1:9" ht="15.5">
      <c r="A6" s="159" t="s">
        <v>997</v>
      </c>
      <c r="B6" s="159" t="s">
        <v>998</v>
      </c>
      <c r="C6" s="159" t="s">
        <v>999</v>
      </c>
      <c r="D6" s="159" t="s">
        <v>1000</v>
      </c>
      <c r="E6" s="22"/>
      <c r="F6" s="22"/>
      <c r="G6" s="22"/>
      <c r="H6" s="22"/>
    </row>
    <row r="7" spans="1:9" ht="15.5">
      <c r="A7" s="52" t="s">
        <v>1001</v>
      </c>
      <c r="B7" s="52" t="s">
        <v>1002</v>
      </c>
      <c r="C7" s="160">
        <v>44985</v>
      </c>
      <c r="D7" s="52" t="s">
        <v>1003</v>
      </c>
      <c r="E7" s="22"/>
      <c r="F7" s="22"/>
      <c r="G7" s="22"/>
      <c r="H7" s="22"/>
    </row>
    <row r="8" spans="1:9" ht="15.5">
      <c r="A8" s="52" t="s">
        <v>1004</v>
      </c>
      <c r="B8" s="52" t="s">
        <v>1002</v>
      </c>
      <c r="C8" s="160">
        <v>44985</v>
      </c>
      <c r="D8" s="52" t="s">
        <v>1005</v>
      </c>
      <c r="E8" s="22">
        <v>4</v>
      </c>
      <c r="F8" s="22"/>
      <c r="G8" s="22"/>
      <c r="H8" s="22"/>
    </row>
    <row r="9" spans="1:9" ht="15.5">
      <c r="A9" s="52" t="s">
        <v>1006</v>
      </c>
      <c r="B9" s="52" t="s">
        <v>1007</v>
      </c>
      <c r="C9" s="160" t="s">
        <v>1008</v>
      </c>
      <c r="D9" s="52" t="s">
        <v>1009</v>
      </c>
      <c r="E9" s="22"/>
      <c r="F9" s="22"/>
      <c r="G9" s="22"/>
      <c r="H9" s="22"/>
    </row>
    <row r="10" spans="1:9" ht="15.5">
      <c r="A10" s="52" t="s">
        <v>1010</v>
      </c>
      <c r="B10" s="52" t="s">
        <v>1002</v>
      </c>
      <c r="C10" s="160" t="s">
        <v>1008</v>
      </c>
      <c r="D10" s="52" t="s">
        <v>1011</v>
      </c>
      <c r="E10" s="22"/>
      <c r="F10" s="22"/>
      <c r="G10" s="22"/>
      <c r="H10" s="22"/>
    </row>
    <row r="11" spans="1:9" ht="15.5">
      <c r="A11" s="22"/>
      <c r="B11" s="22"/>
      <c r="C11" s="22"/>
      <c r="D11" s="22"/>
      <c r="E11" s="22"/>
      <c r="F11" s="22"/>
      <c r="G11" s="22"/>
      <c r="H11" s="22"/>
    </row>
    <row r="12" spans="1:9" ht="15.5">
      <c r="A12" s="22" t="s">
        <v>1012</v>
      </c>
      <c r="B12" s="22"/>
      <c r="C12" s="22"/>
      <c r="D12" s="22"/>
      <c r="E12" s="22"/>
      <c r="F12" s="22"/>
      <c r="G12" s="22"/>
      <c r="H12" s="22"/>
    </row>
    <row r="13" spans="1:9" ht="15.5">
      <c r="A13" s="22" t="s">
        <v>1013</v>
      </c>
      <c r="B13" s="22"/>
      <c r="C13" s="22"/>
      <c r="D13" s="22"/>
      <c r="E13" s="22"/>
      <c r="F13" s="22"/>
      <c r="G13" s="22"/>
      <c r="H13" s="22"/>
    </row>
    <row r="14" spans="1:9" ht="18.5">
      <c r="A14" s="187" t="s">
        <v>1014</v>
      </c>
      <c r="B14" s="186"/>
      <c r="C14" s="186"/>
      <c r="D14" s="186"/>
      <c r="E14" s="186"/>
      <c r="F14" s="186"/>
      <c r="G14" s="186"/>
      <c r="H14" s="186"/>
      <c r="I14" s="186"/>
    </row>
    <row r="15" spans="1:9" ht="36" customHeight="1">
      <c r="A15" s="38" t="s">
        <v>1015</v>
      </c>
      <c r="B15" s="22"/>
      <c r="C15" s="22"/>
      <c r="D15" s="22"/>
      <c r="E15" s="22"/>
      <c r="F15" s="22"/>
      <c r="G15" s="22"/>
      <c r="H15" s="22"/>
    </row>
    <row r="16" spans="1:9" ht="15.5">
      <c r="A16" s="38" t="s">
        <v>1016</v>
      </c>
      <c r="B16" s="22"/>
      <c r="C16" s="22"/>
      <c r="D16" s="22"/>
      <c r="E16" s="22"/>
      <c r="F16" s="22"/>
      <c r="G16" s="22"/>
      <c r="H16" s="22"/>
    </row>
    <row r="20" spans="2:5" ht="21">
      <c r="B20" s="161" t="s">
        <v>1017</v>
      </c>
      <c r="E20" s="162" t="s">
        <v>1004</v>
      </c>
    </row>
    <row r="21" spans="2:5" ht="21">
      <c r="E21" s="162" t="s">
        <v>1018</v>
      </c>
    </row>
    <row r="22" spans="2:5" ht="21">
      <c r="E22" s="162" t="s">
        <v>1019</v>
      </c>
    </row>
    <row r="23" spans="2:5" ht="21">
      <c r="E23" s="162" t="s">
        <v>1020</v>
      </c>
    </row>
    <row r="40" spans="2:5" ht="21">
      <c r="B40" s="161" t="s">
        <v>1021</v>
      </c>
      <c r="E40" s="162" t="s">
        <v>1022</v>
      </c>
    </row>
    <row r="41" spans="2:5" ht="21">
      <c r="E41" s="162" t="s">
        <v>1023</v>
      </c>
    </row>
    <row r="42" spans="2:5" ht="21">
      <c r="E42" s="162" t="s">
        <v>1024</v>
      </c>
    </row>
    <row r="48" spans="2:5" ht="14.5">
      <c r="E48" s="95"/>
    </row>
    <row r="49" spans="2:7" ht="14.5">
      <c r="B49" s="163" t="s">
        <v>1025</v>
      </c>
      <c r="E49" s="95"/>
    </row>
    <row r="50" spans="2:7" ht="14.5">
      <c r="E50" s="95"/>
    </row>
    <row r="55" spans="2:7" ht="21">
      <c r="B55" s="164" t="s">
        <v>1026</v>
      </c>
      <c r="E55" s="162" t="s">
        <v>1027</v>
      </c>
    </row>
    <row r="56" spans="2:7" ht="21">
      <c r="E56" s="162" t="s">
        <v>1028</v>
      </c>
    </row>
    <row r="57" spans="2:7" ht="21">
      <c r="E57" s="165" t="s">
        <v>1029</v>
      </c>
    </row>
    <row r="58" spans="2:7" ht="14.5">
      <c r="G58" s="95"/>
    </row>
    <row r="74" spans="5:5" ht="15">
      <c r="E74" s="166" t="s">
        <v>1030</v>
      </c>
    </row>
    <row r="75" spans="5:5" ht="13">
      <c r="E75" s="167" t="s">
        <v>1031</v>
      </c>
    </row>
    <row r="82" spans="5:5" ht="15">
      <c r="E82" s="166" t="s">
        <v>1032</v>
      </c>
    </row>
    <row r="83" spans="5:5" ht="13">
      <c r="E83" s="163" t="s">
        <v>1033</v>
      </c>
    </row>
  </sheetData>
  <mergeCells count="2">
    <mergeCell ref="A4:H4"/>
    <mergeCell ref="A14:I14"/>
  </mergeCells>
  <hyperlinks>
    <hyperlink ref="B20" r:id="rId1" xr:uid="{00000000-0004-0000-0800-000000000000}"/>
    <hyperlink ref="B40" r:id="rId2" xr:uid="{00000000-0004-0000-0800-000001000000}"/>
    <hyperlink ref="B55" r:id="rId3" xr:uid="{00000000-0004-0000-0800-000002000000}"/>
  </hyperlink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</vt:i4>
      </vt:variant>
    </vt:vector>
  </HeadingPairs>
  <TitlesOfParts>
    <vt:vector size="10" baseType="lpstr">
      <vt:lpstr>Programma</vt:lpstr>
      <vt:lpstr>Prenotazioni</vt:lpstr>
      <vt:lpstr>Giorno 16</vt:lpstr>
      <vt:lpstr>Giorno 17</vt:lpstr>
      <vt:lpstr>Dettaglio visita San Pietro</vt:lpstr>
      <vt:lpstr>Giorno 18</vt:lpstr>
      <vt:lpstr>Info stradali giorno 18</vt:lpstr>
      <vt:lpstr>QRCODE</vt:lpstr>
      <vt:lpstr>Hotel </vt:lpstr>
      <vt:lpstr>Prenotazioni!Area_stampa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Maurizio Pennarola</cp:lastModifiedBy>
  <cp:lastPrinted>2023-07-07T08:58:36Z</cp:lastPrinted>
  <dcterms:modified xsi:type="dcterms:W3CDTF">2023-09-10T10:19:11Z</dcterms:modified>
</cp:coreProperties>
</file>